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TERCEIRO TRIMESTRE DE 25\"/>
    </mc:Choice>
  </mc:AlternateContent>
  <xr:revisionPtr revIDLastSave="0" documentId="8_{648EE332-F7BD-4A5D-B0DF-04C8EA39F67F}" xr6:coauthVersionLast="47" xr6:coauthVersionMax="47" xr10:uidLastSave="{00000000-0000-0000-0000-000000000000}"/>
  <bookViews>
    <workbookView showHorizontalScroll="0" xWindow="-120" yWindow="-120" windowWidth="29040" windowHeight="15840" tabRatio="630" activeTab="5" xr2:uid="{2E8937BF-EB69-40FA-865D-415FEEE2762C}"/>
  </bookViews>
  <sheets>
    <sheet name="DEMONSTRACAO DE RESULTADO 0 (2)" sheetId="6" r:id="rId1"/>
    <sheet name="PRIMEIRO TRIM 2025" sheetId="7" r:id="rId2"/>
    <sheet name="PRIMEIRO TRIM 2025 (2)" sheetId="8" r:id="rId3"/>
    <sheet name="PRIMEIRO TRIM 2025 (3)" sheetId="9" r:id="rId4"/>
    <sheet name="PRIMEIRO TRIM 2025 (4)" sheetId="10" r:id="rId5"/>
    <sheet name="TERCEIRO TRIM25" sheetId="11" r:id="rId6"/>
  </sheets>
  <definedNames>
    <definedName name="_xlnm.Print_Area" localSheetId="0">'DEMONSTRACAO DE RESULTADO 0 (2)'!$A$1:$E$86</definedName>
    <definedName name="_xlnm.Print_Area" localSheetId="1">'PRIMEIRO TRIM 2025'!$A$1:$D$86</definedName>
    <definedName name="_xlnm.Print_Area" localSheetId="2">'PRIMEIRO TRIM 2025 (2)'!$A$1:$E$82</definedName>
    <definedName name="_xlnm.Print_Area" localSheetId="3">'PRIMEIRO TRIM 2025 (3)'!$A$1:$E$85</definedName>
    <definedName name="_xlnm.Print_Area" localSheetId="4">'PRIMEIRO TRIM 2025 (4)'!$A$1:$E$85</definedName>
    <definedName name="_xlnm.Print_Area" localSheetId="5">'TERCEIRO TRIM25'!$A$1:$E$83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1" l="1"/>
  <c r="D39" i="11"/>
  <c r="C39" i="11"/>
  <c r="D33" i="11"/>
  <c r="D37" i="11" s="1"/>
  <c r="E25" i="11"/>
  <c r="E33" i="11" s="1"/>
  <c r="D25" i="11"/>
  <c r="C25" i="11"/>
  <c r="E19" i="11"/>
  <c r="D19" i="11"/>
  <c r="C19" i="11"/>
  <c r="E15" i="11"/>
  <c r="D15" i="11"/>
  <c r="C15" i="11"/>
  <c r="E39" i="10"/>
  <c r="D39" i="10"/>
  <c r="C39" i="10"/>
  <c r="E37" i="10"/>
  <c r="D37" i="10"/>
  <c r="E33" i="10"/>
  <c r="E43" i="10"/>
  <c r="D33" i="10"/>
  <c r="D43" i="10"/>
  <c r="E25" i="10"/>
  <c r="D25" i="10"/>
  <c r="C25" i="10"/>
  <c r="E19" i="10"/>
  <c r="D19" i="10"/>
  <c r="C19" i="10"/>
  <c r="E15" i="10"/>
  <c r="D15" i="10"/>
  <c r="C15" i="10"/>
  <c r="C22" i="10"/>
  <c r="C24" i="10"/>
  <c r="C33" i="10"/>
  <c r="C37" i="10"/>
  <c r="C43" i="10"/>
  <c r="E39" i="9"/>
  <c r="D39" i="9"/>
  <c r="C39" i="9"/>
  <c r="E25" i="9"/>
  <c r="E33" i="9"/>
  <c r="D25" i="9"/>
  <c r="D33" i="9"/>
  <c r="D43" i="9"/>
  <c r="C25" i="9"/>
  <c r="C22" i="9"/>
  <c r="C24" i="9"/>
  <c r="C33" i="9"/>
  <c r="C37" i="9"/>
  <c r="C43" i="9"/>
  <c r="E19" i="9"/>
  <c r="D19" i="9"/>
  <c r="C19" i="9"/>
  <c r="E15" i="9"/>
  <c r="D15" i="9"/>
  <c r="C15" i="9"/>
  <c r="C25" i="8"/>
  <c r="C39" i="8"/>
  <c r="C19" i="8"/>
  <c r="E39" i="8"/>
  <c r="D39" i="8"/>
  <c r="E25" i="8"/>
  <c r="E33" i="8"/>
  <c r="D25" i="8"/>
  <c r="E19" i="8"/>
  <c r="D19" i="8"/>
  <c r="E15" i="8"/>
  <c r="D15" i="8"/>
  <c r="C15" i="8"/>
  <c r="C22" i="8"/>
  <c r="C24" i="8"/>
  <c r="B39" i="7"/>
  <c r="B25" i="7"/>
  <c r="B33" i="7"/>
  <c r="B37" i="7"/>
  <c r="B46" i="7"/>
  <c r="B23" i="7"/>
  <c r="B19" i="7"/>
  <c r="B15" i="7"/>
  <c r="D44" i="7"/>
  <c r="C44" i="7"/>
  <c r="D39" i="7"/>
  <c r="C39" i="7"/>
  <c r="D25" i="7"/>
  <c r="C25" i="7"/>
  <c r="D19" i="7"/>
  <c r="D23" i="7"/>
  <c r="D33" i="7"/>
  <c r="C19" i="7"/>
  <c r="D15" i="7"/>
  <c r="C15" i="7"/>
  <c r="C23" i="7"/>
  <c r="C33" i="7"/>
  <c r="C46" i="7"/>
  <c r="C46" i="6"/>
  <c r="C39" i="6"/>
  <c r="D44" i="6"/>
  <c r="E44" i="6"/>
  <c r="C25" i="6"/>
  <c r="C19" i="6"/>
  <c r="D15" i="6"/>
  <c r="E15" i="6"/>
  <c r="B16" i="6"/>
  <c r="C15" i="6"/>
  <c r="C23" i="6"/>
  <c r="B17" i="6"/>
  <c r="D19" i="6"/>
  <c r="B19" i="6"/>
  <c r="E19" i="6"/>
  <c r="B20" i="6"/>
  <c r="B21" i="6"/>
  <c r="D25" i="6"/>
  <c r="E25" i="6"/>
  <c r="B26" i="6"/>
  <c r="B27" i="6"/>
  <c r="B28" i="6"/>
  <c r="B29" i="6"/>
  <c r="B30" i="6"/>
  <c r="B31" i="6"/>
  <c r="B35" i="6"/>
  <c r="D39" i="6"/>
  <c r="E39" i="6"/>
  <c r="B40" i="6"/>
  <c r="B41" i="6"/>
  <c r="B42" i="6"/>
  <c r="B43" i="6"/>
  <c r="C37" i="7"/>
  <c r="B15" i="6"/>
  <c r="E23" i="6"/>
  <c r="C33" i="6"/>
  <c r="C37" i="6"/>
  <c r="B25" i="6"/>
  <c r="B23" i="6"/>
  <c r="E33" i="6"/>
  <c r="D23" i="6"/>
  <c r="D33" i="6"/>
  <c r="D46" i="6"/>
  <c r="D37" i="6"/>
  <c r="B37" i="6"/>
  <c r="B46" i="6"/>
  <c r="B33" i="6"/>
  <c r="E46" i="6"/>
  <c r="E37" i="6"/>
  <c r="D37" i="7"/>
  <c r="D46" i="7"/>
  <c r="D33" i="8"/>
  <c r="D43" i="8"/>
  <c r="D37" i="8"/>
  <c r="E43" i="8"/>
  <c r="E37" i="8"/>
  <c r="C33" i="8"/>
  <c r="C37" i="8"/>
  <c r="C43" i="8"/>
  <c r="E43" i="9"/>
  <c r="E37" i="9"/>
  <c r="D37" i="9"/>
  <c r="C22" i="11" l="1"/>
  <c r="C24" i="11" s="1"/>
  <c r="E43" i="11"/>
  <c r="E37" i="11"/>
  <c r="C33" i="11"/>
  <c r="C37" i="11" s="1"/>
  <c r="C43" i="11" s="1"/>
  <c r="D43" i="11"/>
</calcChain>
</file>

<file path=xl/sharedStrings.xml><?xml version="1.0" encoding="utf-8"?>
<sst xmlns="http://schemas.openxmlformats.org/spreadsheetml/2006/main" count="411" uniqueCount="133">
  <si>
    <t>AGÊNCIA DE FOMENTO DE GOIÁS S/A</t>
  </si>
  <si>
    <t>RECEITAS DA INTERMEDIAÇÃO FINANCEIRA</t>
  </si>
  <si>
    <t>RESULTADO BRUTO DA INTERMEDIAÇÃO FINANCEIRA</t>
  </si>
  <si>
    <t>RESULTADO OPERACIONAL</t>
  </si>
  <si>
    <t>RESULTADO NÃO OPERACIONAL</t>
  </si>
  <si>
    <t>RESULTADO ANTES DA TRIBUTAÇÃO SOBRE O LUCRO</t>
  </si>
  <si>
    <t>DESPESAS DA INTERMEDIAÇÃO FINANCEIRA</t>
  </si>
  <si>
    <t>DIRETORIA EXECUTIVA</t>
  </si>
  <si>
    <t>OUTRAS RECEITAS /(DESPESAS) OPERACIONAIS</t>
  </si>
  <si>
    <t>LUCRO POR AÇÃO- R$ 1,00</t>
  </si>
  <si>
    <t xml:space="preserve">   Operações de Crédito</t>
  </si>
  <si>
    <t xml:space="preserve">AV. GOIÁS N. 91 – CENTRO – CEP. 74.005-010 -  GOIÂNIA/GO.  </t>
  </si>
  <si>
    <t>SEMESTRES</t>
  </si>
  <si>
    <t>Diretor-Presidente</t>
  </si>
  <si>
    <t xml:space="preserve">CNPJ.: 03.918.382/0001-25 </t>
  </si>
  <si>
    <t>DESCRIÇÃO</t>
  </si>
  <si>
    <t>EM R$ MIL</t>
  </si>
  <si>
    <t>CONTA/COSIF</t>
  </si>
  <si>
    <t>7.1.7</t>
  </si>
  <si>
    <t>8.9</t>
  </si>
  <si>
    <t>8.1.9.55</t>
  </si>
  <si>
    <t>7.3 MENOS 8,3</t>
  </si>
  <si>
    <t>LUCRO(PREJUÍZO) LÍQUIDO NO SEMESTRE</t>
  </si>
  <si>
    <t>PRIMEIRO SEMESTRE</t>
  </si>
  <si>
    <t xml:space="preserve">                                                               AGÊNCIA DE FOMENTO DE GOIÁS S/A - GOIÁSFOMENTO</t>
  </si>
  <si>
    <t>7.1.1./  7.1.9.20/  7.1.9.80</t>
  </si>
  <si>
    <t>7.1.5.10/  7.1.5.40/   8.1.8.30.10</t>
  </si>
  <si>
    <t>8.1.8.80.30</t>
  </si>
  <si>
    <t>8.1.2.00/  7.1.9.90,.30 (REVERSAO SÓ DE PDD)</t>
  </si>
  <si>
    <t xml:space="preserve">   Empregados</t>
  </si>
  <si>
    <t xml:space="preserve">   Provisão Desvalorização de Titulos Livres</t>
  </si>
  <si>
    <t>8.1.7.27/8.1.7.30/8.1.7.33/8.1.7.18</t>
  </si>
  <si>
    <t>8.1 (menos) 8.1.7 e 8.1.8.30 e 8.1.9.55 mais 8.1.2/8.1.8.10/8.1.8.20/8.1.9.52/99</t>
  </si>
  <si>
    <t>8.1.7- ( 8.1.7.18//27//30//33//69)</t>
  </si>
  <si>
    <r>
      <t>8.1.7.69/8.1.9</t>
    </r>
    <r>
      <rPr>
        <b/>
        <sz val="12"/>
        <rFont val="Times New Roman"/>
        <family val="1"/>
      </rPr>
      <t>.25</t>
    </r>
    <r>
      <rPr>
        <sz val="12"/>
        <rFont val="Times New Roman"/>
        <family val="1"/>
      </rPr>
      <t>; 8.1.9.30 E 8.1.9.33</t>
    </r>
  </si>
  <si>
    <t>7.1(menos 7.1.1 E 7.1.4 e 7.1.5 e 7.1.7)</t>
  </si>
  <si>
    <t>EURÍPEDES JOSÉ DO CARMO</t>
  </si>
  <si>
    <t>GISELE BARRETO LOURENÇO</t>
  </si>
  <si>
    <t>DONALVAM MOREIRA DA COSTA MAIA</t>
  </si>
  <si>
    <t>Diretor Administrativo e Financeiro</t>
  </si>
  <si>
    <t>FERNANDO FREITAS SILVA</t>
  </si>
  <si>
    <t>Diretor de Operações</t>
  </si>
  <si>
    <t>CONSELHO DE ADMINISTRAÇÃO</t>
  </si>
  <si>
    <t xml:space="preserve">NATÁLIA CALIMAN VIEIRA </t>
  </si>
  <si>
    <t>ADONÍDIO NETO VIEIRA JÚNIOR</t>
  </si>
  <si>
    <t>VICTOR LUIZ FONSECA DIAS</t>
  </si>
  <si>
    <t>VÂNIA APARECIDA DA SILVEIRA</t>
  </si>
  <si>
    <t>CONSELHO FISCAL</t>
  </si>
  <si>
    <t xml:space="preserve">RONALDO DUTRA BAIA </t>
  </si>
  <si>
    <t>CONTADORA</t>
  </si>
  <si>
    <t>MARIA TEREZINHA DA MOTA BATISTA</t>
  </si>
  <si>
    <t>CRC/GO 008031/O-0</t>
  </si>
  <si>
    <r>
      <t xml:space="preserve">   Resultado de Títulos e Valores Mobiliários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4b)</t>
    </r>
  </si>
  <si>
    <r>
      <t xml:space="preserve">   Provisão p/ Créditos de Liquidação Duvidosa </t>
    </r>
    <r>
      <rPr>
        <sz val="10"/>
        <color indexed="8"/>
        <rFont val="Arial"/>
        <family val="2"/>
      </rPr>
      <t>(Nota 12)</t>
    </r>
  </si>
  <si>
    <r>
      <t xml:space="preserve">   Receitas de Prestação de Serviços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14)</t>
    </r>
  </si>
  <si>
    <r>
      <t xml:space="preserve">   Despesas de Pessoal</t>
    </r>
    <r>
      <rPr>
        <sz val="10"/>
        <color indexed="8"/>
        <rFont val="Arial"/>
        <family val="2"/>
      </rPr>
      <t xml:space="preserve"> (NOTA 13)</t>
    </r>
  </si>
  <si>
    <r>
      <t xml:space="preserve">   Outras Despesas Administrativas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13)</t>
    </r>
  </si>
  <si>
    <r>
      <t xml:space="preserve">   Despesas Tributárias</t>
    </r>
    <r>
      <rPr>
        <sz val="10"/>
        <color indexed="8"/>
        <rFont val="Arial"/>
        <family val="2"/>
      </rPr>
      <t xml:space="preserve"> (NOTA 13)</t>
    </r>
  </si>
  <si>
    <r>
      <t xml:space="preserve">   Outras Receitas Operacionais </t>
    </r>
    <r>
      <rPr>
        <sz val="10"/>
        <color indexed="8"/>
        <rFont val="Arial"/>
        <family val="2"/>
      </rPr>
      <t>(NOTA 14)</t>
    </r>
  </si>
  <si>
    <r>
      <t xml:space="preserve">   Outras Despesas Operacionais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(NOTA 14)</t>
    </r>
  </si>
  <si>
    <t xml:space="preserve">   Imposto de Renda </t>
  </si>
  <si>
    <t xml:space="preserve">   Contribuição Social</t>
  </si>
  <si>
    <r>
      <t xml:space="preserve">   Diferenças Temporárias - Ativos Diferidos Imposto de Renda</t>
    </r>
    <r>
      <rPr>
        <sz val="10"/>
        <color indexed="8"/>
        <rFont val="Arial"/>
        <family val="2"/>
      </rPr>
      <t xml:space="preserve"> </t>
    </r>
  </si>
  <si>
    <r>
      <t xml:space="preserve">   Diferenças Temporárias - Ativos Diferidos Contribuição Social</t>
    </r>
    <r>
      <rPr>
        <sz val="10"/>
        <color indexed="8"/>
        <rFont val="Arial"/>
        <family val="2"/>
      </rPr>
      <t xml:space="preserve"> </t>
    </r>
  </si>
  <si>
    <r>
      <t xml:space="preserve">IMPOSTOS E CONTRIBUIÇÕES </t>
    </r>
    <r>
      <rPr>
        <sz val="10"/>
        <color indexed="8"/>
        <rFont val="Arial"/>
        <family val="2"/>
      </rPr>
      <t>(</t>
    </r>
    <r>
      <rPr>
        <sz val="10"/>
        <color indexed="8"/>
        <rFont val="Arial"/>
        <family val="2"/>
      </rPr>
      <t xml:space="preserve"> NOTA 15)</t>
    </r>
  </si>
  <si>
    <t>Goiânia-GO, 05 de agosto de 2022</t>
  </si>
  <si>
    <t>LUCAS FERNANDES DE ANDRADE</t>
  </si>
  <si>
    <t>DEMONSTRAÇÃO DO RESULTADO NOS SEMESTRES FINDOS EM 30 DE JUNHO DE 2023 E 30 DE JUNHO DE  2022</t>
  </si>
  <si>
    <t xml:space="preserve">   Emprestimos e Repasses</t>
  </si>
  <si>
    <t>30/06/20212</t>
  </si>
  <si>
    <t/>
  </si>
  <si>
    <t>8.1.12</t>
  </si>
  <si>
    <t>VINICIUS CECILIO LUZ</t>
  </si>
  <si>
    <t>DEMONSTRAÇÃO DO RESULTADO DO PRIMEIRO TRIMESTRE DE 2025</t>
  </si>
  <si>
    <r>
      <t xml:space="preserve">   Resultado de Títulos e Valores Mobiliários</t>
    </r>
    <r>
      <rPr>
        <b/>
        <sz val="10"/>
        <color indexed="8"/>
        <rFont val="Arial"/>
        <family val="2"/>
      </rPr>
      <t xml:space="preserve"> </t>
    </r>
  </si>
  <si>
    <t xml:space="preserve">   Provisão p/ Créditos de Liquidação Duvidosa</t>
  </si>
  <si>
    <r>
      <t xml:space="preserve">   Receitas de Prestação de Serviços</t>
    </r>
    <r>
      <rPr>
        <b/>
        <sz val="10"/>
        <color indexed="8"/>
        <rFont val="Arial"/>
        <family val="2"/>
      </rPr>
      <t xml:space="preserve"> </t>
    </r>
  </si>
  <si>
    <t xml:space="preserve">   Outras Despesas Administrativas</t>
  </si>
  <si>
    <t xml:space="preserve">   Outras Receitas Operacionais</t>
  </si>
  <si>
    <t xml:space="preserve">   Outras Despesas Operacionais</t>
  </si>
  <si>
    <t>IMPOSTOS E CONTRIBUIÇÕES</t>
  </si>
  <si>
    <t xml:space="preserve">   Despesas Tributárias</t>
  </si>
  <si>
    <t xml:space="preserve">   Despesas de Pessoal</t>
  </si>
  <si>
    <t>RIVAEL AGUIAR PEREIRA</t>
  </si>
  <si>
    <t>Diretora  Administrativo e Financeiro</t>
  </si>
  <si>
    <t>LARA GARCIA BORGES FERREIRA</t>
  </si>
  <si>
    <t>Goiânia/GO  03/09/2025</t>
  </si>
  <si>
    <t>Maria Terezinha Da Mota Batista</t>
  </si>
  <si>
    <t>CONTADORA - CRC/GO 008031</t>
  </si>
  <si>
    <t>WELLINGTON MATOS DE  LIMA</t>
  </si>
  <si>
    <t>RAFAELA AVELAR DE QUEIROZ</t>
  </si>
  <si>
    <t>CÉSAR A. SOTKEVIENE MOURA</t>
  </si>
  <si>
    <t xml:space="preserve">   Carteira de Crédito</t>
  </si>
  <si>
    <t xml:space="preserve">7.1.5.10/  7.1.5.40/  </t>
  </si>
  <si>
    <t xml:space="preserve">   Despesas de Operações de Empréstimos e Repasses</t>
  </si>
  <si>
    <t>8.1.2</t>
  </si>
  <si>
    <t>REULTADO LÍQUIDO DA INTERMEDIAÇÃO FINANCEIRA</t>
  </si>
  <si>
    <t>PROVISÃO PARA PERDAS ESPERADAS ASSOCIADAS AO RISCO DE CRÉDITO</t>
  </si>
  <si>
    <t>NOTA</t>
  </si>
  <si>
    <t>RESULTADO DOS INSTRUMENTOS FINANCEIROS</t>
  </si>
  <si>
    <t xml:space="preserve">   Reversão de Provisão</t>
  </si>
  <si>
    <t>RESULTADO ANTES DA TRIBUTAÇÃO SOBRE O LUCRO E PARTICIPAÇÕES</t>
  </si>
  <si>
    <t>IMPOSTO DE RENDA E CONTRIBUIÇÃO SOCIAL</t>
  </si>
  <si>
    <t xml:space="preserve">   Imposto de Renda e Contribuição Social</t>
  </si>
  <si>
    <t xml:space="preserve">   Imposto de Renda e Contribuição Social Diferidos</t>
  </si>
  <si>
    <t>PATICIPAÇÃO NO LUCRO</t>
  </si>
  <si>
    <t>ALAN FAROAS TAVARES - `Presidente</t>
  </si>
  <si>
    <t>NATÁLIA CALIMAN VIEIRA - Membro</t>
  </si>
  <si>
    <t>PEDRO LEONARDO DE PAULA REZENDE - Membro</t>
  </si>
  <si>
    <t>RIVAEL AGUIAR PEREIRA - Vice-Presidente</t>
  </si>
  <si>
    <t>PHABER CRUVINEL NUNES - Membro</t>
  </si>
  <si>
    <t>WILSON ROCHA BALEEIRO JÚNIOR - Membro</t>
  </si>
  <si>
    <t>Nota 6 e 13a</t>
  </si>
  <si>
    <t>Nota 5 e 13b</t>
  </si>
  <si>
    <t>Nota 14</t>
  </si>
  <si>
    <t>Nota 13c</t>
  </si>
  <si>
    <t>Nota13e/f</t>
  </si>
  <si>
    <t>7.1.1.05./  7.1.9.20/  7.1.9.80</t>
  </si>
  <si>
    <t xml:space="preserve">  Outras  Despesas Operacionais</t>
  </si>
  <si>
    <t xml:space="preserve">   Outras Receitas  Operacionais</t>
  </si>
  <si>
    <t>Goiânia/GO 08 de dezembro de 2025</t>
  </si>
  <si>
    <t xml:space="preserve">DEMONSTRAÇÃO DO RESULTADO EM 30/09/2025 </t>
  </si>
  <si>
    <t>DEMONSTRAÇÃO DO RESULTADO EM 31 DE OUTUBRO DE 2025</t>
  </si>
  <si>
    <t>Goiânia/GO 11 de dezembro de 2025</t>
  </si>
  <si>
    <t>DEMONSTRAÇÃO DO RESULTADO DO TERCEIRO TRIMESTRE  - 30/09/2025</t>
  </si>
  <si>
    <t>RIVAEL AGUIAR PEREIR</t>
  </si>
  <si>
    <t>Diretora Administrativa e Financeira</t>
  </si>
  <si>
    <t>CÉSAR AUGUSTO SOTKEIENE MOURA</t>
  </si>
  <si>
    <t xml:space="preserve">RAFAELA </t>
  </si>
  <si>
    <t>WELLINGTON MATOS DE LIMA</t>
  </si>
  <si>
    <t>ALAN FARIAS TAVARES - Presidente</t>
  </si>
  <si>
    <t>NATÁÇOA CAÇO,AM VOEORA - Membro</t>
  </si>
  <si>
    <t xml:space="preserve">RIVAEL AGUIAR PEREIRA - Vice-Presintete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</si>
</sst>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5" formatCode="_(* #,##0_);_(* \(#,##0\);_(* &quot;-&quot;_);_(@_)"/>
    <numFmt numFmtId="177" formatCode="_(* #,##0.00_);_(* \(#,##0.00\);_(* &quot;-&quot;??_);_(@_)"/>
    <numFmt numFmtId="179" formatCode="_(* #,##0_);_(* \(#,##0\);_(* &quot;-&quot;??_);_(@_)"/>
    <numFmt numFmtId="185" formatCode="_(* #,##0.0000_);_(* \(#,##0.0000\);_(* &quot;-&quot;??_);_(@_)"/>
  </numFmts>
  <fonts count="2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6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6"/>
      <name val="Arial"/>
      <family val="2"/>
    </font>
    <font>
      <u/>
      <sz val="10"/>
      <name val="Arial"/>
      <family val="2"/>
    </font>
    <font>
      <u/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3" xfId="0" applyFont="1" applyBorder="1"/>
    <xf numFmtId="0" fontId="4" fillId="0" borderId="0" xfId="0" applyFont="1" applyBorder="1" applyAlignment="1">
      <alignment horizontal="left"/>
    </xf>
    <xf numFmtId="37" fontId="4" fillId="0" borderId="0" xfId="0" applyNumberFormat="1" applyFont="1" applyAlignment="1">
      <alignment horizontal="right"/>
    </xf>
    <xf numFmtId="0" fontId="19" fillId="3" borderId="0" xfId="0" applyFont="1" applyFill="1" applyBorder="1"/>
    <xf numFmtId="37" fontId="19" fillId="3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20" fillId="3" borderId="0" xfId="0" applyFont="1" applyFill="1" applyBorder="1" applyAlignment="1">
      <alignment horizontal="center" wrapText="1"/>
    </xf>
    <xf numFmtId="0" fontId="20" fillId="3" borderId="0" xfId="0" applyFont="1" applyFill="1" applyBorder="1"/>
    <xf numFmtId="0" fontId="20" fillId="3" borderId="0" xfId="0" applyFont="1" applyFill="1" applyBorder="1" applyAlignment="1">
      <alignment horizontal="right"/>
    </xf>
    <xf numFmtId="14" fontId="8" fillId="0" borderId="1" xfId="0" applyNumberFormat="1" applyFont="1" applyFill="1" applyBorder="1" applyAlignment="1">
      <alignment horizontal="center"/>
    </xf>
    <xf numFmtId="0" fontId="21" fillId="3" borderId="4" xfId="0" applyFont="1" applyFill="1" applyBorder="1"/>
    <xf numFmtId="0" fontId="22" fillId="3" borderId="5" xfId="0" applyFont="1" applyFill="1" applyBorder="1"/>
    <xf numFmtId="175" fontId="8" fillId="0" borderId="5" xfId="0" applyNumberFormat="1" applyFont="1" applyFill="1" applyBorder="1" applyAlignment="1">
      <alignment horizontal="right"/>
    </xf>
    <xf numFmtId="0" fontId="21" fillId="3" borderId="5" xfId="0" applyFont="1" applyFill="1" applyBorder="1" applyAlignment="1">
      <alignment horizontal="left"/>
    </xf>
    <xf numFmtId="175" fontId="1" fillId="0" borderId="5" xfId="0" applyNumberFormat="1" applyFont="1" applyFill="1" applyBorder="1" applyAlignment="1">
      <alignment horizontal="right"/>
    </xf>
    <xf numFmtId="0" fontId="21" fillId="3" borderId="5" xfId="0" applyFont="1" applyFill="1" applyBorder="1"/>
    <xf numFmtId="0" fontId="22" fillId="3" borderId="2" xfId="0" applyFont="1" applyFill="1" applyBorder="1" applyAlignment="1">
      <alignment horizontal="left"/>
    </xf>
    <xf numFmtId="185" fontId="8" fillId="0" borderId="2" xfId="2" applyNumberFormat="1" applyFont="1" applyFill="1" applyBorder="1" applyAlignment="1">
      <alignment horizontal="right"/>
    </xf>
    <xf numFmtId="0" fontId="1" fillId="0" borderId="0" xfId="0" applyFont="1" applyBorder="1"/>
    <xf numFmtId="175" fontId="8" fillId="0" borderId="0" xfId="0" applyNumberFormat="1" applyFont="1" applyFill="1" applyBorder="1" applyAlignment="1">
      <alignment horizontal="right"/>
    </xf>
    <xf numFmtId="175" fontId="8" fillId="0" borderId="0" xfId="0" applyNumberFormat="1" applyFont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4" borderId="1" xfId="0" applyFont="1" applyFill="1" applyBorder="1" applyAlignment="1">
      <alignment horizontal="right"/>
    </xf>
    <xf numFmtId="0" fontId="24" fillId="0" borderId="1" xfId="0" applyFont="1" applyBorder="1" applyAlignment="1">
      <alignment horizontal="right"/>
    </xf>
    <xf numFmtId="175" fontId="1" fillId="3" borderId="0" xfId="0" applyNumberFormat="1" applyFont="1" applyFill="1" applyBorder="1" applyAlignment="1">
      <alignment horizontal="right"/>
    </xf>
    <xf numFmtId="0" fontId="22" fillId="3" borderId="0" xfId="0" applyFont="1" applyFill="1" applyBorder="1"/>
    <xf numFmtId="14" fontId="8" fillId="3" borderId="1" xfId="0" applyNumberFormat="1" applyFont="1" applyFill="1" applyBorder="1" applyAlignment="1">
      <alignment horizontal="center"/>
    </xf>
    <xf numFmtId="37" fontId="8" fillId="3" borderId="4" xfId="0" applyNumberFormat="1" applyFont="1" applyFill="1" applyBorder="1" applyAlignment="1">
      <alignment horizontal="right"/>
    </xf>
    <xf numFmtId="175" fontId="8" fillId="3" borderId="5" xfId="0" applyNumberFormat="1" applyFont="1" applyFill="1" applyBorder="1" applyAlignment="1">
      <alignment horizontal="right"/>
    </xf>
    <xf numFmtId="175" fontId="1" fillId="3" borderId="5" xfId="0" applyNumberFormat="1" applyFont="1" applyFill="1" applyBorder="1" applyAlignment="1">
      <alignment horizontal="right"/>
    </xf>
    <xf numFmtId="185" fontId="8" fillId="3" borderId="2" xfId="2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vertical="center"/>
    </xf>
    <xf numFmtId="177" fontId="22" fillId="5" borderId="0" xfId="2" applyFont="1" applyFill="1" applyBorder="1" applyAlignment="1">
      <alignment horizontal="right"/>
    </xf>
    <xf numFmtId="177" fontId="8" fillId="5" borderId="0" xfId="2" applyFont="1" applyFill="1" applyBorder="1" applyAlignment="1">
      <alignment horizontal="right"/>
    </xf>
    <xf numFmtId="177" fontId="21" fillId="5" borderId="0" xfId="2" applyFont="1" applyFill="1" applyBorder="1" applyAlignment="1">
      <alignment horizontal="right"/>
    </xf>
    <xf numFmtId="177" fontId="1" fillId="5" borderId="0" xfId="2" applyFont="1" applyFill="1" applyBorder="1" applyAlignment="1">
      <alignment horizontal="right"/>
    </xf>
    <xf numFmtId="177" fontId="8" fillId="5" borderId="0" xfId="0" applyNumberFormat="1" applyFont="1" applyFill="1" applyBorder="1" applyAlignment="1">
      <alignment horizontal="right"/>
    </xf>
    <xf numFmtId="179" fontId="8" fillId="5" borderId="0" xfId="2" applyNumberFormat="1" applyFont="1" applyFill="1" applyBorder="1" applyAlignment="1">
      <alignment horizontal="center" vertical="center"/>
    </xf>
    <xf numFmtId="179" fontId="8" fillId="5" borderId="0" xfId="2" applyNumberFormat="1" applyFont="1" applyFill="1" applyBorder="1" applyAlignment="1">
      <alignment horizontal="left"/>
    </xf>
    <xf numFmtId="0" fontId="1" fillId="3" borderId="0" xfId="0" applyFont="1" applyFill="1" applyBorder="1"/>
    <xf numFmtId="175" fontId="8" fillId="3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75" fontId="1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11" fillId="3" borderId="4" xfId="0" applyNumberFormat="1" applyFont="1" applyFill="1" applyBorder="1" applyAlignment="1">
      <alignment horizontal="right"/>
    </xf>
    <xf numFmtId="0" fontId="22" fillId="3" borderId="0" xfId="0" applyFont="1" applyFill="1" applyBorder="1"/>
    <xf numFmtId="175" fontId="1" fillId="0" borderId="5" xfId="0" quotePrefix="1" applyNumberFormat="1" applyFont="1" applyFill="1" applyBorder="1" applyAlignment="1">
      <alignment horizontal="right"/>
    </xf>
    <xf numFmtId="37" fontId="14" fillId="3" borderId="4" xfId="0" applyNumberFormat="1" applyFont="1" applyFill="1" applyBorder="1" applyAlignment="1">
      <alignment horizontal="right"/>
    </xf>
    <xf numFmtId="0" fontId="15" fillId="0" borderId="0" xfId="0" applyFont="1" applyBorder="1"/>
    <xf numFmtId="0" fontId="16" fillId="0" borderId="0" xfId="0" applyFont="1"/>
    <xf numFmtId="175" fontId="8" fillId="3" borderId="0" xfId="0" applyNumberFormat="1" applyFont="1" applyFill="1" applyBorder="1" applyAlignment="1">
      <alignment horizontal="center"/>
    </xf>
    <xf numFmtId="175" fontId="1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75" fontId="1" fillId="3" borderId="6" xfId="0" applyNumberFormat="1" applyFont="1" applyFill="1" applyBorder="1" applyAlignment="1">
      <alignment horizontal="right" vertical="top"/>
    </xf>
    <xf numFmtId="175" fontId="8" fillId="3" borderId="0" xfId="0" applyNumberFormat="1" applyFont="1" applyFill="1" applyBorder="1" applyAlignment="1">
      <alignment horizontal="center"/>
    </xf>
    <xf numFmtId="175" fontId="1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right" vertical="center"/>
    </xf>
    <xf numFmtId="0" fontId="22" fillId="3" borderId="5" xfId="0" applyFont="1" applyFill="1" applyBorder="1" applyAlignment="1">
      <alignment horizontal="left"/>
    </xf>
    <xf numFmtId="175" fontId="8" fillId="3" borderId="0" xfId="0" applyNumberFormat="1" applyFont="1" applyFill="1" applyBorder="1" applyAlignment="1">
      <alignment horizontal="left"/>
    </xf>
    <xf numFmtId="0" fontId="22" fillId="3" borderId="0" xfId="0" applyFont="1" applyFill="1" applyBorder="1"/>
    <xf numFmtId="175" fontId="8" fillId="3" borderId="0" xfId="0" applyNumberFormat="1" applyFont="1" applyFill="1" applyBorder="1" applyAlignment="1">
      <alignment horizontal="center"/>
    </xf>
    <xf numFmtId="175" fontId="1" fillId="3" borderId="0" xfId="0" applyNumberFormat="1" applyFont="1" applyFill="1" applyBorder="1" applyAlignment="1">
      <alignment horizontal="center"/>
    </xf>
    <xf numFmtId="0" fontId="22" fillId="3" borderId="0" xfId="0" applyFont="1" applyFill="1" applyBorder="1"/>
    <xf numFmtId="0" fontId="8" fillId="3" borderId="0" xfId="0" applyFont="1" applyFill="1" applyBorder="1" applyAlignment="1">
      <alignment horizontal="right" vertical="center"/>
    </xf>
    <xf numFmtId="0" fontId="25" fillId="3" borderId="4" xfId="0" applyFont="1" applyFill="1" applyBorder="1"/>
    <xf numFmtId="37" fontId="17" fillId="3" borderId="4" xfId="0" applyNumberFormat="1" applyFont="1" applyFill="1" applyBorder="1" applyAlignment="1">
      <alignment horizontal="right"/>
    </xf>
    <xf numFmtId="0" fontId="26" fillId="3" borderId="5" xfId="0" applyFont="1" applyFill="1" applyBorder="1"/>
    <xf numFmtId="175" fontId="18" fillId="3" borderId="5" xfId="0" applyNumberFormat="1" applyFont="1" applyFill="1" applyBorder="1" applyAlignment="1">
      <alignment horizontal="right"/>
    </xf>
    <xf numFmtId="0" fontId="25" fillId="3" borderId="5" xfId="0" applyFont="1" applyFill="1" applyBorder="1" applyAlignment="1">
      <alignment horizontal="left"/>
    </xf>
    <xf numFmtId="175" fontId="17" fillId="3" borderId="5" xfId="0" applyNumberFormat="1" applyFont="1" applyFill="1" applyBorder="1" applyAlignment="1">
      <alignment horizontal="right"/>
    </xf>
    <xf numFmtId="0" fontId="25" fillId="3" borderId="5" xfId="0" applyFont="1" applyFill="1" applyBorder="1"/>
    <xf numFmtId="0" fontId="26" fillId="3" borderId="5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185" fontId="18" fillId="3" borderId="2" xfId="2" applyNumberFormat="1" applyFont="1" applyFill="1" applyBorder="1" applyAlignment="1">
      <alignment horizontal="right"/>
    </xf>
    <xf numFmtId="0" fontId="8" fillId="3" borderId="0" xfId="0" applyFont="1" applyFill="1" applyBorder="1" applyAlignment="1">
      <alignment horizontal="right" vertical="center"/>
    </xf>
    <xf numFmtId="175" fontId="8" fillId="3" borderId="0" xfId="0" applyNumberFormat="1" applyFont="1" applyFill="1" applyBorder="1" applyAlignment="1">
      <alignment horizontal="center"/>
    </xf>
    <xf numFmtId="0" fontId="22" fillId="3" borderId="0" xfId="0" applyFont="1" applyFill="1" applyBorder="1"/>
    <xf numFmtId="0" fontId="8" fillId="0" borderId="0" xfId="0" applyFont="1" applyBorder="1" applyAlignment="1">
      <alignment horizontal="right" vertical="center"/>
    </xf>
    <xf numFmtId="175" fontId="8" fillId="3" borderId="0" xfId="0" applyNumberFormat="1" applyFont="1" applyFill="1" applyBorder="1" applyAlignment="1">
      <alignment horizontal="center"/>
    </xf>
    <xf numFmtId="175" fontId="8" fillId="3" borderId="6" xfId="0" applyNumberFormat="1" applyFont="1" applyFill="1" applyBorder="1" applyAlignment="1">
      <alignment horizontal="center"/>
    </xf>
    <xf numFmtId="175" fontId="1" fillId="3" borderId="0" xfId="0" applyNumberFormat="1" applyFont="1" applyFill="1" applyBorder="1" applyAlignment="1">
      <alignment horizontal="center"/>
    </xf>
    <xf numFmtId="0" fontId="22" fillId="3" borderId="0" xfId="0" applyFont="1" applyFill="1" applyBorder="1"/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 vertical="center"/>
    </xf>
    <xf numFmtId="177" fontId="27" fillId="3" borderId="0" xfId="2" applyFont="1" applyFill="1"/>
    <xf numFmtId="0" fontId="8" fillId="0" borderId="0" xfId="0" applyFont="1" applyAlignment="1">
      <alignment horizontal="center"/>
    </xf>
    <xf numFmtId="14" fontId="8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175" fontId="1" fillId="0" borderId="0" xfId="0" applyNumberFormat="1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4" fontId="8" fillId="3" borderId="4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14" fontId="8" fillId="6" borderId="4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75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</cellXfs>
  <cellStyles count="3">
    <cellStyle name="Normal" xfId="0" builtinId="0"/>
    <cellStyle name="Separador de milhares 2" xfId="1" xr:uid="{8E6B22B3-E738-4579-877E-68B79CA20CDB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83</xdr:row>
      <xdr:rowOff>9525</xdr:rowOff>
    </xdr:from>
    <xdr:to>
      <xdr:col>2</xdr:col>
      <xdr:colOff>1419225</xdr:colOff>
      <xdr:row>85</xdr:row>
      <xdr:rowOff>142875</xdr:rowOff>
    </xdr:to>
    <xdr:pic>
      <xdr:nvPicPr>
        <xdr:cNvPr id="7479" name="Imagem 2">
          <a:extLst>
            <a:ext uri="{FF2B5EF4-FFF2-40B4-BE49-F238E27FC236}">
              <a16:creationId xmlns:a16="http://schemas.microsoft.com/office/drawing/2014/main" id="{E5A18F8D-8422-05AC-5D26-A7E035432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97025"/>
          <a:ext cx="7439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7480" name="Imagem 2">
          <a:extLst>
            <a:ext uri="{FF2B5EF4-FFF2-40B4-BE49-F238E27FC236}">
              <a16:creationId xmlns:a16="http://schemas.microsoft.com/office/drawing/2014/main" id="{75964280-440A-4436-045C-7D8CCD0A8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523875</xdr:colOff>
      <xdr:row>0</xdr:row>
      <xdr:rowOff>152400</xdr:rowOff>
    </xdr:from>
    <xdr:to>
      <xdr:col>2</xdr:col>
      <xdr:colOff>1304925</xdr:colOff>
      <xdr:row>4</xdr:row>
      <xdr:rowOff>76200</xdr:rowOff>
    </xdr:to>
    <xdr:pic>
      <xdr:nvPicPr>
        <xdr:cNvPr id="7481" name="Imagem 2">
          <a:extLst>
            <a:ext uri="{FF2B5EF4-FFF2-40B4-BE49-F238E27FC236}">
              <a16:creationId xmlns:a16="http://schemas.microsoft.com/office/drawing/2014/main" id="{F025DFA5-1C3B-A55C-7B7F-95E1CD42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152400"/>
          <a:ext cx="781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64</xdr:row>
      <xdr:rowOff>19050</xdr:rowOff>
    </xdr:from>
    <xdr:to>
      <xdr:col>1</xdr:col>
      <xdr:colOff>1552575</xdr:colOff>
      <xdr:row>65</xdr:row>
      <xdr:rowOff>161925</xdr:rowOff>
    </xdr:to>
    <xdr:pic>
      <xdr:nvPicPr>
        <xdr:cNvPr id="8325" name="Imagem 2">
          <a:extLst>
            <a:ext uri="{FF2B5EF4-FFF2-40B4-BE49-F238E27FC236}">
              <a16:creationId xmlns:a16="http://schemas.microsoft.com/office/drawing/2014/main" id="{F1EDFEB8-798E-CB86-DE8F-FC03A554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754100"/>
          <a:ext cx="5610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8326" name="Imagem 2">
          <a:extLst>
            <a:ext uri="{FF2B5EF4-FFF2-40B4-BE49-F238E27FC236}">
              <a16:creationId xmlns:a16="http://schemas.microsoft.com/office/drawing/2014/main" id="{672C02E3-92F6-7ED8-37E8-09A584A8A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9239" name="Imagem 2">
          <a:extLst>
            <a:ext uri="{FF2B5EF4-FFF2-40B4-BE49-F238E27FC236}">
              <a16:creationId xmlns:a16="http://schemas.microsoft.com/office/drawing/2014/main" id="{1D5DBF3D-8B72-87CC-9364-02F39A14C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10247" name="Imagem 2">
          <a:extLst>
            <a:ext uri="{FF2B5EF4-FFF2-40B4-BE49-F238E27FC236}">
              <a16:creationId xmlns:a16="http://schemas.microsoft.com/office/drawing/2014/main" id="{9EE5C287-AA95-DD69-AD05-07EEF2681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11269" name="Imagem 2">
          <a:extLst>
            <a:ext uri="{FF2B5EF4-FFF2-40B4-BE49-F238E27FC236}">
              <a16:creationId xmlns:a16="http://schemas.microsoft.com/office/drawing/2014/main" id="{91EC09D5-21AF-CB75-F3D5-9437755D9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2190750</xdr:colOff>
      <xdr:row>4</xdr:row>
      <xdr:rowOff>95250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EA03D70-25A0-42DD-BF9E-90907584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190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A44A-21FA-427B-9A24-924CE85965B7}">
  <dimension ref="A1:L95"/>
  <sheetViews>
    <sheetView showGridLines="0" topLeftCell="A4" zoomScale="87" zoomScaleNormal="87" zoomScaleSheetLayoutView="75" workbookViewId="0">
      <selection activeCell="C16" sqref="C16"/>
    </sheetView>
  </sheetViews>
  <sheetFormatPr defaultRowHeight="15.75" x14ac:dyDescent="0.25"/>
  <cols>
    <col min="1" max="1" width="65.85546875" style="3" customWidth="1"/>
    <col min="2" max="2" width="24.42578125" style="3" customWidth="1"/>
    <col min="3" max="3" width="23.85546875" style="12" customWidth="1"/>
    <col min="4" max="5" width="20.140625" style="12" hidden="1" customWidth="1"/>
    <col min="6" max="6" width="0.5703125" style="3" hidden="1" customWidth="1"/>
    <col min="7" max="8" width="23.285156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1" spans="1:9" x14ac:dyDescent="0.25">
      <c r="A1" s="13"/>
      <c r="B1" s="13"/>
      <c r="C1" s="14"/>
      <c r="D1" s="14"/>
      <c r="E1" s="14"/>
    </row>
    <row r="2" spans="1:9" x14ac:dyDescent="0.25">
      <c r="A2" s="13"/>
      <c r="B2" s="13"/>
      <c r="C2" s="14"/>
      <c r="D2" s="14"/>
      <c r="E2" s="14"/>
    </row>
    <row r="3" spans="1:9" ht="12.75" customHeight="1" x14ac:dyDescent="0.25">
      <c r="A3" s="106" t="s">
        <v>24</v>
      </c>
      <c r="B3" s="106"/>
      <c r="C3" s="106"/>
      <c r="D3" s="15"/>
      <c r="E3" s="15"/>
    </row>
    <row r="4" spans="1:9" x14ac:dyDescent="0.25">
      <c r="A4" s="106"/>
      <c r="B4" s="106"/>
      <c r="C4" s="106"/>
      <c r="D4" s="15"/>
      <c r="E4" s="15"/>
    </row>
    <row r="5" spans="1:9" s="2" customFormat="1" ht="17.25" customHeight="1" x14ac:dyDescent="0.25">
      <c r="A5" s="107" t="s">
        <v>67</v>
      </c>
      <c r="B5" s="107"/>
      <c r="C5" s="107"/>
      <c r="D5" s="48"/>
      <c r="E5" s="16"/>
    </row>
    <row r="6" spans="1:9" s="2" customFormat="1" ht="18" customHeight="1" x14ac:dyDescent="0.25">
      <c r="A6" s="107"/>
      <c r="B6" s="107"/>
      <c r="C6" s="107"/>
      <c r="D6" s="48"/>
      <c r="E6" s="16"/>
    </row>
    <row r="7" spans="1:9" s="2" customFormat="1" ht="4.5" customHeight="1" x14ac:dyDescent="0.25">
      <c r="A7" s="17"/>
      <c r="B7" s="17"/>
      <c r="C7" s="17"/>
      <c r="D7" s="17"/>
      <c r="E7" s="17"/>
    </row>
    <row r="8" spans="1:9" x14ac:dyDescent="0.25">
      <c r="A8" s="42" t="s">
        <v>0</v>
      </c>
      <c r="B8" s="18"/>
      <c r="C8" s="14"/>
      <c r="D8" s="14"/>
      <c r="E8" s="14"/>
    </row>
    <row r="9" spans="1:9" x14ac:dyDescent="0.25">
      <c r="A9" s="42" t="s">
        <v>11</v>
      </c>
      <c r="B9" s="18"/>
      <c r="C9" s="14"/>
      <c r="D9" s="14"/>
      <c r="E9" s="14"/>
    </row>
    <row r="10" spans="1:9" x14ac:dyDescent="0.25">
      <c r="A10" s="42" t="s">
        <v>14</v>
      </c>
      <c r="B10" s="18"/>
      <c r="C10" s="14"/>
      <c r="D10" s="14"/>
      <c r="E10" s="14"/>
    </row>
    <row r="11" spans="1:9" s="2" customFormat="1" x14ac:dyDescent="0.25">
      <c r="A11" s="18"/>
      <c r="B11" s="18"/>
      <c r="C11" s="19" t="s">
        <v>16</v>
      </c>
      <c r="D11" s="19"/>
      <c r="E11" s="18"/>
    </row>
    <row r="12" spans="1:9" s="2" customFormat="1" x14ac:dyDescent="0.25">
      <c r="A12" s="108" t="s">
        <v>15</v>
      </c>
      <c r="B12" s="109" t="s">
        <v>12</v>
      </c>
      <c r="C12" s="109"/>
      <c r="D12" s="110" t="s">
        <v>23</v>
      </c>
      <c r="E12" s="110"/>
    </row>
    <row r="13" spans="1:9" s="2" customFormat="1" x14ac:dyDescent="0.25">
      <c r="A13" s="108"/>
      <c r="B13" s="43">
        <v>44742</v>
      </c>
      <c r="C13" s="20" t="s">
        <v>69</v>
      </c>
      <c r="D13" s="54">
        <v>2022</v>
      </c>
      <c r="E13" s="55">
        <v>2021</v>
      </c>
      <c r="I13" s="4" t="s">
        <v>17</v>
      </c>
    </row>
    <row r="14" spans="1:9" x14ac:dyDescent="0.25">
      <c r="A14" s="21"/>
      <c r="B14" s="44"/>
      <c r="C14" s="65"/>
      <c r="D14" s="49"/>
      <c r="E14" s="50"/>
      <c r="I14" s="5"/>
    </row>
    <row r="15" spans="1:9" x14ac:dyDescent="0.25">
      <c r="A15" s="22" t="s">
        <v>1</v>
      </c>
      <c r="B15" s="45">
        <f>B16+B17</f>
        <v>12736.090049999999</v>
      </c>
      <c r="C15" s="23">
        <f>C16+C17</f>
        <v>39717</v>
      </c>
      <c r="D15" s="49">
        <f>D16+D17</f>
        <v>12736090.050000001</v>
      </c>
      <c r="E15" s="50">
        <f>E16+E17</f>
        <v>9844125.4000000004</v>
      </c>
      <c r="I15" s="6"/>
    </row>
    <row r="16" spans="1:9" x14ac:dyDescent="0.25">
      <c r="A16" s="24" t="s">
        <v>10</v>
      </c>
      <c r="B16" s="46">
        <f>D16/1000</f>
        <v>7600.1334500000003</v>
      </c>
      <c r="C16" s="25">
        <v>28499</v>
      </c>
      <c r="D16" s="51">
        <v>7600133.4500000002</v>
      </c>
      <c r="E16" s="52">
        <v>7788815.1900000004</v>
      </c>
      <c r="I16" s="8" t="s">
        <v>25</v>
      </c>
    </row>
    <row r="17" spans="1:9" x14ac:dyDescent="0.25">
      <c r="A17" s="24" t="s">
        <v>52</v>
      </c>
      <c r="B17" s="46">
        <f>D17/1000</f>
        <v>5135.9565999999995</v>
      </c>
      <c r="C17" s="25">
        <v>11218</v>
      </c>
      <c r="D17" s="51">
        <v>5135956.5999999996</v>
      </c>
      <c r="E17" s="52">
        <v>2055310.21</v>
      </c>
      <c r="I17" s="7" t="s">
        <v>26</v>
      </c>
    </row>
    <row r="18" spans="1:9" x14ac:dyDescent="0.25">
      <c r="A18" s="26"/>
      <c r="B18" s="46"/>
      <c r="C18" s="25"/>
      <c r="D18" s="51"/>
      <c r="E18" s="52"/>
      <c r="I18" s="7"/>
    </row>
    <row r="19" spans="1:9" x14ac:dyDescent="0.25">
      <c r="A19" s="22" t="s">
        <v>6</v>
      </c>
      <c r="B19" s="45">
        <f>D19/1000</f>
        <v>-5625.7294099999999</v>
      </c>
      <c r="C19" s="23">
        <f>C20+C22+C21</f>
        <v>-19705</v>
      </c>
      <c r="D19" s="49">
        <f>D20+D21</f>
        <v>-5625729.4100000001</v>
      </c>
      <c r="E19" s="50">
        <f>E20+E21</f>
        <v>-4482604.5299999993</v>
      </c>
      <c r="I19" s="7"/>
    </row>
    <row r="20" spans="1:9" x14ac:dyDescent="0.25">
      <c r="A20" s="24" t="s">
        <v>53</v>
      </c>
      <c r="B20" s="46">
        <f>D20/1000</f>
        <v>-5586.9584299999997</v>
      </c>
      <c r="C20" s="25">
        <v>-13236</v>
      </c>
      <c r="D20" s="51">
        <v>-5586958.4299999997</v>
      </c>
      <c r="E20" s="52">
        <v>-4426598.6399999997</v>
      </c>
      <c r="I20" s="39" t="s">
        <v>28</v>
      </c>
    </row>
    <row r="21" spans="1:9" ht="16.5" customHeight="1" x14ac:dyDescent="0.25">
      <c r="A21" s="24" t="s">
        <v>30</v>
      </c>
      <c r="B21" s="46">
        <f>D21/1000</f>
        <v>-38.770980000000002</v>
      </c>
      <c r="C21" s="25">
        <v>-55</v>
      </c>
      <c r="D21" s="51">
        <v>-38770.980000000003</v>
      </c>
      <c r="E21" s="52">
        <v>-56005.89</v>
      </c>
      <c r="I21" s="40" t="s">
        <v>27</v>
      </c>
    </row>
    <row r="22" spans="1:9" ht="16.5" customHeight="1" x14ac:dyDescent="0.25">
      <c r="A22" s="24" t="s">
        <v>68</v>
      </c>
      <c r="B22" s="46"/>
      <c r="C22" s="25">
        <v>-6414</v>
      </c>
      <c r="D22" s="51"/>
      <c r="E22" s="52"/>
      <c r="I22" s="40"/>
    </row>
    <row r="23" spans="1:9" s="2" customFormat="1" ht="27" customHeight="1" x14ac:dyDescent="0.25">
      <c r="A23" s="22" t="s">
        <v>2</v>
      </c>
      <c r="B23" s="45">
        <f>B15+B19</f>
        <v>7110.360639999999</v>
      </c>
      <c r="C23" s="23">
        <f>C15+C19</f>
        <v>20012</v>
      </c>
      <c r="D23" s="49">
        <f>D15+D19</f>
        <v>7110360.6400000006</v>
      </c>
      <c r="E23" s="50">
        <f>E15+E19</f>
        <v>5361520.870000001</v>
      </c>
      <c r="I23" s="7"/>
    </row>
    <row r="24" spans="1:9" ht="23.25" customHeight="1" x14ac:dyDescent="0.25">
      <c r="A24" s="26"/>
      <c r="B24" s="46"/>
      <c r="C24" s="23"/>
      <c r="D24" s="49"/>
      <c r="E24" s="50"/>
      <c r="I24" s="8"/>
    </row>
    <row r="25" spans="1:9" x14ac:dyDescent="0.25">
      <c r="A25" s="22" t="s">
        <v>8</v>
      </c>
      <c r="B25" s="45">
        <f>B26+B27+B28+B29+B30+B31</f>
        <v>-3726.0380100000002</v>
      </c>
      <c r="C25" s="45">
        <f>C26+C27+C28+C29+C30+C31</f>
        <v>-14385</v>
      </c>
      <c r="D25" s="49">
        <f>D26+D27+D28+D29+D30+D31</f>
        <v>-3726038.010000003</v>
      </c>
      <c r="E25" s="50">
        <f>E26+E27+E28+E29+E30+E31</f>
        <v>-5635166.2300000004</v>
      </c>
      <c r="I25" s="7"/>
    </row>
    <row r="26" spans="1:9" x14ac:dyDescent="0.25">
      <c r="A26" s="24" t="s">
        <v>54</v>
      </c>
      <c r="B26" s="46">
        <f t="shared" ref="B26:B31" si="0">D26/1000</f>
        <v>8270.8578200000011</v>
      </c>
      <c r="C26" s="25">
        <v>15376</v>
      </c>
      <c r="D26" s="51">
        <v>8270857.8200000003</v>
      </c>
      <c r="E26" s="52">
        <v>8324988.7199999997</v>
      </c>
      <c r="I26" s="7" t="s">
        <v>18</v>
      </c>
    </row>
    <row r="27" spans="1:9" x14ac:dyDescent="0.25">
      <c r="A27" s="24" t="s">
        <v>55</v>
      </c>
      <c r="B27" s="46">
        <f t="shared" si="0"/>
        <v>-14707.007460000001</v>
      </c>
      <c r="C27" s="25">
        <v>-31041</v>
      </c>
      <c r="D27" s="51">
        <v>-14707007.460000001</v>
      </c>
      <c r="E27" s="52">
        <v>-12139383.880000001</v>
      </c>
      <c r="I27" s="9" t="s">
        <v>31</v>
      </c>
    </row>
    <row r="28" spans="1:9" x14ac:dyDescent="0.25">
      <c r="A28" s="24" t="s">
        <v>56</v>
      </c>
      <c r="B28" s="46">
        <f t="shared" si="0"/>
        <v>-3865.7233900000001</v>
      </c>
      <c r="C28" s="25">
        <v>-7814</v>
      </c>
      <c r="D28" s="51">
        <v>-3865723.39</v>
      </c>
      <c r="E28" s="52">
        <v>-3658600.65</v>
      </c>
      <c r="H28" s="10"/>
      <c r="I28" s="7" t="s">
        <v>33</v>
      </c>
    </row>
    <row r="29" spans="1:9" x14ac:dyDescent="0.25">
      <c r="A29" s="24" t="s">
        <v>57</v>
      </c>
      <c r="B29" s="46">
        <f t="shared" si="0"/>
        <v>-1564.89237</v>
      </c>
      <c r="C29" s="25">
        <v>-3249</v>
      </c>
      <c r="D29" s="51">
        <v>-1564892.37</v>
      </c>
      <c r="E29" s="52">
        <v>-1343850.32</v>
      </c>
      <c r="I29" s="7" t="s">
        <v>34</v>
      </c>
    </row>
    <row r="30" spans="1:9" x14ac:dyDescent="0.25">
      <c r="A30" s="24" t="s">
        <v>58</v>
      </c>
      <c r="B30" s="46">
        <f t="shared" si="0"/>
        <v>11658.890609999999</v>
      </c>
      <c r="C30" s="25">
        <v>12912</v>
      </c>
      <c r="D30" s="51">
        <v>11658890.609999999</v>
      </c>
      <c r="E30" s="52">
        <v>5427490.5800000001</v>
      </c>
      <c r="I30" s="7" t="s">
        <v>35</v>
      </c>
    </row>
    <row r="31" spans="1:9" x14ac:dyDescent="0.25">
      <c r="A31" s="24" t="s">
        <v>59</v>
      </c>
      <c r="B31" s="46">
        <f t="shared" si="0"/>
        <v>-3518.1632200000004</v>
      </c>
      <c r="C31" s="25">
        <v>-569</v>
      </c>
      <c r="D31" s="51">
        <v>-3518163.22</v>
      </c>
      <c r="E31" s="52">
        <v>-2245810.6800000002</v>
      </c>
      <c r="I31" s="7" t="s">
        <v>32</v>
      </c>
    </row>
    <row r="32" spans="1:9" x14ac:dyDescent="0.25">
      <c r="A32" s="26"/>
      <c r="B32" s="46"/>
      <c r="C32" s="23"/>
      <c r="D32" s="49"/>
      <c r="E32" s="50"/>
      <c r="I32" s="7"/>
    </row>
    <row r="33" spans="1:9" x14ac:dyDescent="0.25">
      <c r="A33" s="22" t="s">
        <v>3</v>
      </c>
      <c r="B33" s="45">
        <f>D33/1000</f>
        <v>3384.3226299999974</v>
      </c>
      <c r="C33" s="23">
        <f>C23+C25</f>
        <v>5627</v>
      </c>
      <c r="D33" s="49">
        <f>D23+D25</f>
        <v>3384322.6299999976</v>
      </c>
      <c r="E33" s="50">
        <f>E23+E25</f>
        <v>-273645.3599999994</v>
      </c>
      <c r="I33" s="7"/>
    </row>
    <row r="34" spans="1:9" ht="7.5" customHeight="1" x14ac:dyDescent="0.25">
      <c r="A34" s="26"/>
      <c r="B34" s="46"/>
      <c r="C34" s="25"/>
      <c r="D34" s="51"/>
      <c r="E34" s="52"/>
      <c r="I34" s="7"/>
    </row>
    <row r="35" spans="1:9" x14ac:dyDescent="0.25">
      <c r="A35" s="22" t="s">
        <v>4</v>
      </c>
      <c r="B35" s="45">
        <f>D35/1000</f>
        <v>89.791460000000001</v>
      </c>
      <c r="C35" s="23">
        <v>163</v>
      </c>
      <c r="D35" s="49">
        <v>89791.46</v>
      </c>
      <c r="E35" s="50">
        <v>-55378.9</v>
      </c>
      <c r="I35" s="7" t="s">
        <v>21</v>
      </c>
    </row>
    <row r="36" spans="1:9" ht="7.5" customHeight="1" x14ac:dyDescent="0.25">
      <c r="A36" s="26"/>
      <c r="B36" s="46"/>
      <c r="C36" s="25"/>
      <c r="D36" s="51"/>
      <c r="E36" s="52"/>
    </row>
    <row r="37" spans="1:9" x14ac:dyDescent="0.25">
      <c r="A37" s="22" t="s">
        <v>5</v>
      </c>
      <c r="B37" s="45">
        <f>D37/1000</f>
        <v>3474.1140899999973</v>
      </c>
      <c r="C37" s="23">
        <f>C33+C35</f>
        <v>5790</v>
      </c>
      <c r="D37" s="49">
        <f>D33+D35</f>
        <v>3474114.0899999975</v>
      </c>
      <c r="E37" s="50">
        <f>E33+E35</f>
        <v>-329024.25999999943</v>
      </c>
      <c r="I37" s="7"/>
    </row>
    <row r="38" spans="1:9" x14ac:dyDescent="0.25">
      <c r="A38" s="22"/>
      <c r="B38" s="46"/>
      <c r="C38" s="23"/>
      <c r="D38" s="49"/>
      <c r="E38" s="50"/>
      <c r="I38" s="7"/>
    </row>
    <row r="39" spans="1:9" x14ac:dyDescent="0.25">
      <c r="A39" s="22" t="s">
        <v>64</v>
      </c>
      <c r="B39" s="45">
        <v>-1748</v>
      </c>
      <c r="C39" s="23">
        <f>SUM(C40:C44)</f>
        <v>-2422</v>
      </c>
      <c r="D39" s="49">
        <f>D40+D41+D42+D43</f>
        <v>-1748540.8599999999</v>
      </c>
      <c r="E39" s="50">
        <f>E40+E41+E42+E43</f>
        <v>446532.48</v>
      </c>
      <c r="I39" s="7" t="s">
        <v>19</v>
      </c>
    </row>
    <row r="40" spans="1:9" ht="18.75" customHeight="1" x14ac:dyDescent="0.25">
      <c r="A40" s="24" t="s">
        <v>60</v>
      </c>
      <c r="B40" s="46">
        <f>D40/1000</f>
        <v>-940.28475000000003</v>
      </c>
      <c r="C40" s="25">
        <v>-2486</v>
      </c>
      <c r="D40" s="51">
        <v>-940284.75</v>
      </c>
      <c r="E40" s="52">
        <v>0</v>
      </c>
      <c r="I40" s="7"/>
    </row>
    <row r="41" spans="1:9" ht="18.75" customHeight="1" x14ac:dyDescent="0.25">
      <c r="A41" s="24" t="s">
        <v>61</v>
      </c>
      <c r="B41" s="46">
        <f>D41/1000</f>
        <v>-761.82781999999997</v>
      </c>
      <c r="C41" s="25">
        <v>-2109</v>
      </c>
      <c r="D41" s="51">
        <v>-761827.82</v>
      </c>
      <c r="E41" s="52">
        <v>0</v>
      </c>
      <c r="I41" s="7"/>
    </row>
    <row r="42" spans="1:9" ht="18.75" customHeight="1" x14ac:dyDescent="0.25">
      <c r="A42" s="26" t="s">
        <v>62</v>
      </c>
      <c r="B42" s="46">
        <f>D42/1000</f>
        <v>394.72328999999996</v>
      </c>
      <c r="C42" s="25">
        <v>1833</v>
      </c>
      <c r="D42" s="51">
        <v>394723.29</v>
      </c>
      <c r="E42" s="52">
        <v>-94746.76</v>
      </c>
      <c r="I42" s="7"/>
    </row>
    <row r="43" spans="1:9" x14ac:dyDescent="0.25">
      <c r="A43" s="26" t="s">
        <v>63</v>
      </c>
      <c r="B43" s="46">
        <f>D43/1000</f>
        <v>-441.15158000000002</v>
      </c>
      <c r="C43" s="25">
        <v>934</v>
      </c>
      <c r="D43" s="51">
        <v>-441151.58</v>
      </c>
      <c r="E43" s="52">
        <v>541279.24</v>
      </c>
      <c r="I43" s="7"/>
    </row>
    <row r="44" spans="1:9" x14ac:dyDescent="0.25">
      <c r="A44" s="26" t="s">
        <v>29</v>
      </c>
      <c r="B44" s="45"/>
      <c r="C44" s="25">
        <v>-594</v>
      </c>
      <c r="D44" s="49">
        <f>D45</f>
        <v>-258835.99</v>
      </c>
      <c r="E44" s="50">
        <f>E45</f>
        <v>-17626.23</v>
      </c>
      <c r="I44" s="7"/>
    </row>
    <row r="45" spans="1:9" x14ac:dyDescent="0.25">
      <c r="A45" s="26" t="s">
        <v>29</v>
      </c>
      <c r="B45" s="46">
        <v>-259</v>
      </c>
      <c r="C45" s="67" t="s">
        <v>70</v>
      </c>
      <c r="D45" s="51">
        <v>-258835.99</v>
      </c>
      <c r="E45" s="52">
        <v>-17626.23</v>
      </c>
      <c r="I45" s="7"/>
    </row>
    <row r="46" spans="1:9" ht="21" customHeight="1" x14ac:dyDescent="0.25">
      <c r="A46" s="22" t="s">
        <v>22</v>
      </c>
      <c r="B46" s="45">
        <f>B37+B39+B44</f>
        <v>1726.1140899999973</v>
      </c>
      <c r="C46" s="23">
        <f>C37+C39</f>
        <v>3368</v>
      </c>
      <c r="D46" s="49">
        <f>D33+D35+D39+D44</f>
        <v>1466737.2399999977</v>
      </c>
      <c r="E46" s="49">
        <f>E33+E35+E39+E44</f>
        <v>99881.990000000558</v>
      </c>
      <c r="I46" s="7" t="s">
        <v>20</v>
      </c>
    </row>
    <row r="47" spans="1:9" ht="21" customHeight="1" x14ac:dyDescent="0.25">
      <c r="A47" s="27" t="s">
        <v>9</v>
      </c>
      <c r="B47" s="47">
        <v>7.9000000000000008E-3</v>
      </c>
      <c r="C47" s="28">
        <v>5.9999999999999995E-4</v>
      </c>
      <c r="D47" s="49"/>
      <c r="E47" s="53"/>
    </row>
    <row r="48" spans="1:9" ht="30" customHeight="1" x14ac:dyDescent="0.25">
      <c r="A48" s="60" t="s">
        <v>7</v>
      </c>
      <c r="B48" s="104" t="s">
        <v>49</v>
      </c>
      <c r="C48" s="104"/>
      <c r="D48" s="31"/>
      <c r="E48" s="57"/>
    </row>
    <row r="49" spans="1:5" ht="18" customHeight="1" x14ac:dyDescent="0.25">
      <c r="A49" s="63" t="s">
        <v>36</v>
      </c>
      <c r="B49" s="57"/>
      <c r="C49" s="30"/>
      <c r="D49" s="31"/>
      <c r="E49" s="57"/>
    </row>
    <row r="50" spans="1:5" ht="12.75" customHeight="1" x14ac:dyDescent="0.25">
      <c r="A50" s="58" t="s">
        <v>13</v>
      </c>
      <c r="B50" s="57"/>
      <c r="C50" s="30"/>
      <c r="D50" s="31"/>
      <c r="E50" s="57"/>
    </row>
    <row r="51" spans="1:5" ht="18" customHeight="1" x14ac:dyDescent="0.25">
      <c r="A51" s="58"/>
      <c r="B51" s="57"/>
      <c r="C51" s="30"/>
      <c r="D51" s="31"/>
      <c r="E51" s="57"/>
    </row>
    <row r="52" spans="1:5" ht="23.25" customHeight="1" x14ac:dyDescent="0.25">
      <c r="A52" s="64" t="s">
        <v>66</v>
      </c>
      <c r="B52" s="105" t="s">
        <v>50</v>
      </c>
      <c r="C52" s="105"/>
      <c r="D52" s="31"/>
      <c r="E52" s="57"/>
    </row>
    <row r="53" spans="1:5" ht="12" customHeight="1" x14ac:dyDescent="0.25">
      <c r="A53" s="61" t="s">
        <v>39</v>
      </c>
      <c r="B53" s="105" t="s">
        <v>51</v>
      </c>
      <c r="C53" s="105"/>
      <c r="D53" s="31"/>
      <c r="E53" s="57"/>
    </row>
    <row r="54" spans="1:5" ht="18.75" customHeight="1" x14ac:dyDescent="0.25">
      <c r="A54" s="58"/>
      <c r="B54" s="41"/>
      <c r="C54" s="62"/>
      <c r="D54" s="31"/>
      <c r="E54" s="57"/>
    </row>
    <row r="55" spans="1:5" ht="22.5" customHeight="1" x14ac:dyDescent="0.25">
      <c r="A55" s="64" t="s">
        <v>40</v>
      </c>
      <c r="B55" s="57"/>
      <c r="C55" s="30"/>
      <c r="D55" s="31"/>
      <c r="E55" s="57"/>
    </row>
    <row r="56" spans="1:5" ht="12" customHeight="1" x14ac:dyDescent="0.25">
      <c r="A56" s="61" t="s">
        <v>41</v>
      </c>
      <c r="B56" s="57"/>
      <c r="C56" s="30"/>
      <c r="D56" s="31"/>
      <c r="E56" s="57"/>
    </row>
    <row r="57" spans="1:5" ht="18" customHeight="1" x14ac:dyDescent="0.25">
      <c r="A57" s="29"/>
      <c r="B57" s="57"/>
      <c r="C57" s="30"/>
      <c r="D57" s="31"/>
      <c r="E57" s="57"/>
    </row>
    <row r="58" spans="1:5" ht="18.75" customHeight="1" x14ac:dyDescent="0.25">
      <c r="A58" s="59" t="s">
        <v>42</v>
      </c>
      <c r="B58" s="103" t="s">
        <v>47</v>
      </c>
      <c r="C58" s="103"/>
      <c r="D58" s="31"/>
      <c r="E58" s="57"/>
    </row>
    <row r="59" spans="1:5" ht="39" customHeight="1" x14ac:dyDescent="0.25">
      <c r="A59" s="61" t="s">
        <v>43</v>
      </c>
      <c r="B59" s="105" t="s">
        <v>37</v>
      </c>
      <c r="C59" s="105"/>
      <c r="D59" s="31"/>
      <c r="E59" s="57"/>
    </row>
    <row r="60" spans="1:5" ht="18.75" customHeight="1" x14ac:dyDescent="0.25">
      <c r="A60" s="61" t="s">
        <v>36</v>
      </c>
      <c r="B60" s="105"/>
      <c r="C60" s="105"/>
      <c r="D60" s="31"/>
      <c r="E60" s="57"/>
    </row>
    <row r="61" spans="1:5" ht="18.75" customHeight="1" x14ac:dyDescent="0.25">
      <c r="A61" s="61" t="s">
        <v>44</v>
      </c>
      <c r="B61" s="105" t="s">
        <v>38</v>
      </c>
      <c r="C61" s="105"/>
      <c r="D61" s="31"/>
      <c r="E61" s="57"/>
    </row>
    <row r="62" spans="1:5" ht="18" customHeight="1" x14ac:dyDescent="0.25">
      <c r="A62" s="61" t="s">
        <v>45</v>
      </c>
      <c r="B62" s="105"/>
      <c r="C62" s="105"/>
      <c r="D62" s="31"/>
      <c r="E62" s="57"/>
    </row>
    <row r="63" spans="1:5" ht="16.5" customHeight="1" x14ac:dyDescent="0.25">
      <c r="A63" s="61" t="s">
        <v>46</v>
      </c>
      <c r="B63" s="105" t="s">
        <v>48</v>
      </c>
      <c r="C63" s="105"/>
      <c r="D63" s="31"/>
      <c r="E63" s="57"/>
    </row>
    <row r="64" spans="1:5" ht="2.25" customHeight="1" x14ac:dyDescent="0.25">
      <c r="A64" s="29"/>
      <c r="B64" s="103"/>
      <c r="C64" s="103"/>
      <c r="D64" s="31"/>
      <c r="E64" s="57"/>
    </row>
    <row r="65" spans="1:5" ht="2.25" customHeight="1" x14ac:dyDescent="0.25">
      <c r="A65" s="29"/>
      <c r="B65" s="103"/>
      <c r="C65" s="103"/>
      <c r="D65" s="31"/>
      <c r="E65" s="57"/>
    </row>
    <row r="66" spans="1:5" ht="2.25" customHeight="1" x14ac:dyDescent="0.25">
      <c r="A66" s="29"/>
      <c r="B66" s="103"/>
      <c r="C66" s="103"/>
      <c r="D66" s="31"/>
      <c r="E66" s="57"/>
    </row>
    <row r="67" spans="1:5" ht="2.25" customHeight="1" x14ac:dyDescent="0.25">
      <c r="A67" s="29"/>
      <c r="B67" s="103"/>
      <c r="C67" s="103"/>
      <c r="D67" s="31"/>
      <c r="E67" s="57"/>
    </row>
    <row r="68" spans="1:5" ht="2.25" customHeight="1" x14ac:dyDescent="0.25">
      <c r="A68" s="29"/>
      <c r="B68" s="103"/>
      <c r="C68" s="103"/>
      <c r="D68" s="31"/>
      <c r="E68" s="57"/>
    </row>
    <row r="69" spans="1:5" ht="2.25" customHeight="1" x14ac:dyDescent="0.25">
      <c r="A69" s="29"/>
      <c r="B69" s="57"/>
      <c r="C69" s="30"/>
      <c r="D69" s="31"/>
      <c r="E69" s="57"/>
    </row>
    <row r="70" spans="1:5" ht="2.25" customHeight="1" x14ac:dyDescent="0.25">
      <c r="A70" s="29"/>
      <c r="B70" s="57"/>
      <c r="C70" s="30"/>
      <c r="D70" s="31"/>
      <c r="E70" s="57"/>
    </row>
    <row r="71" spans="1:5" ht="2.25" customHeight="1" x14ac:dyDescent="0.25">
      <c r="A71" s="29"/>
      <c r="B71" s="57"/>
      <c r="C71" s="30"/>
      <c r="D71" s="31"/>
      <c r="E71" s="57"/>
    </row>
    <row r="72" spans="1:5" ht="2.25" customHeight="1" x14ac:dyDescent="0.25">
      <c r="A72" s="29"/>
      <c r="B72" s="57"/>
      <c r="C72" s="30"/>
      <c r="D72" s="31"/>
      <c r="E72" s="57"/>
    </row>
    <row r="73" spans="1:5" ht="2.25" customHeight="1" x14ac:dyDescent="0.25">
      <c r="A73" s="29"/>
      <c r="B73" s="57"/>
      <c r="C73" s="30"/>
      <c r="D73" s="31"/>
      <c r="E73" s="57"/>
    </row>
    <row r="74" spans="1:5" ht="2.25" customHeight="1" x14ac:dyDescent="0.25">
      <c r="A74" s="29"/>
      <c r="B74" s="57"/>
      <c r="C74" s="30"/>
      <c r="D74" s="31"/>
      <c r="E74" s="57"/>
    </row>
    <row r="75" spans="1:5" ht="2.25" customHeight="1" x14ac:dyDescent="0.25">
      <c r="A75" s="56"/>
      <c r="B75" s="57"/>
      <c r="C75" s="30"/>
      <c r="D75" s="31"/>
      <c r="E75" s="57"/>
    </row>
    <row r="76" spans="1:5" ht="2.25" customHeight="1" x14ac:dyDescent="0.25">
      <c r="A76" s="56"/>
      <c r="B76" s="57"/>
      <c r="C76" s="30"/>
      <c r="D76" s="31"/>
      <c r="E76" s="57"/>
    </row>
    <row r="77" spans="1:5" ht="2.25" customHeight="1" x14ac:dyDescent="0.25">
      <c r="A77" s="56"/>
      <c r="B77" s="57"/>
      <c r="C77" s="30"/>
      <c r="D77" s="31"/>
      <c r="E77" s="57"/>
    </row>
    <row r="78" spans="1:5" ht="2.25" customHeight="1" x14ac:dyDescent="0.25">
      <c r="A78" s="56"/>
      <c r="B78" s="57"/>
      <c r="C78" s="30"/>
      <c r="D78" s="31"/>
      <c r="E78" s="57"/>
    </row>
    <row r="79" spans="1:5" ht="2.25" customHeight="1" x14ac:dyDescent="0.25">
      <c r="A79" s="56"/>
      <c r="B79" s="57"/>
      <c r="C79" s="30"/>
      <c r="D79" s="31"/>
      <c r="E79" s="57"/>
    </row>
    <row r="80" spans="1:5" ht="2.25" customHeight="1" x14ac:dyDescent="0.25">
      <c r="A80" s="56"/>
      <c r="B80" s="57"/>
      <c r="C80" s="30"/>
      <c r="D80" s="31"/>
      <c r="E80" s="57"/>
    </row>
    <row r="81" spans="1:12" ht="2.25" customHeight="1" x14ac:dyDescent="0.25">
      <c r="A81" s="56"/>
      <c r="B81" s="57"/>
      <c r="C81" s="30"/>
      <c r="D81" s="31"/>
      <c r="E81" s="57"/>
    </row>
    <row r="82" spans="1:12" ht="2.25" customHeight="1" x14ac:dyDescent="0.25">
      <c r="A82" s="56"/>
      <c r="B82" s="57"/>
      <c r="C82" s="30"/>
      <c r="D82" s="31"/>
      <c r="E82" s="57"/>
    </row>
    <row r="83" spans="1:12" ht="14.25" customHeight="1" x14ac:dyDescent="0.25">
      <c r="A83" s="32"/>
      <c r="B83" s="111" t="s">
        <v>65</v>
      </c>
      <c r="C83" s="111"/>
      <c r="D83" s="33"/>
      <c r="E83" s="56"/>
      <c r="J83" s="112"/>
      <c r="K83" s="112"/>
      <c r="L83" s="112"/>
    </row>
    <row r="84" spans="1:12" s="1" customFormat="1" ht="1.5" customHeight="1" x14ac:dyDescent="0.2">
      <c r="A84" s="34"/>
      <c r="B84" s="35"/>
      <c r="C84" s="113"/>
      <c r="D84" s="113"/>
      <c r="E84" s="36"/>
    </row>
    <row r="85" spans="1:12" s="1" customFormat="1" ht="13.5" hidden="1" customHeight="1" x14ac:dyDescent="0.2">
      <c r="A85" s="37" t="s">
        <v>7</v>
      </c>
      <c r="B85" s="38"/>
      <c r="C85" s="38"/>
      <c r="D85" s="38"/>
      <c r="E85" s="36"/>
    </row>
    <row r="86" spans="1:12" x14ac:dyDescent="0.25">
      <c r="C86" s="3"/>
    </row>
    <row r="87" spans="1:12" x14ac:dyDescent="0.25">
      <c r="A87" s="11"/>
      <c r="B87" s="11"/>
      <c r="C87" s="11"/>
    </row>
    <row r="88" spans="1:12" x14ac:dyDescent="0.25">
      <c r="C88" s="3"/>
    </row>
    <row r="89" spans="1:12" x14ac:dyDescent="0.25">
      <c r="A89" s="11"/>
      <c r="B89" s="11"/>
      <c r="C89" s="11"/>
    </row>
    <row r="90" spans="1:12" x14ac:dyDescent="0.25">
      <c r="C90" s="3"/>
    </row>
    <row r="91" spans="1:12" x14ac:dyDescent="0.25">
      <c r="A91" s="11"/>
      <c r="B91" s="11"/>
      <c r="C91" s="11"/>
    </row>
    <row r="92" spans="1:12" x14ac:dyDescent="0.25">
      <c r="C92" s="3"/>
    </row>
    <row r="93" spans="1:12" x14ac:dyDescent="0.25">
      <c r="A93" s="11"/>
      <c r="B93" s="11"/>
      <c r="C93" s="11"/>
    </row>
    <row r="94" spans="1:12" x14ac:dyDescent="0.25">
      <c r="C94" s="3"/>
    </row>
    <row r="95" spans="1:12" x14ac:dyDescent="0.25">
      <c r="A95" s="11"/>
      <c r="B95" s="11"/>
      <c r="C95" s="11"/>
    </row>
  </sheetData>
  <mergeCells count="22">
    <mergeCell ref="D12:E12"/>
    <mergeCell ref="B83:C83"/>
    <mergeCell ref="J83:L83"/>
    <mergeCell ref="C84:D84"/>
    <mergeCell ref="B60:C60"/>
    <mergeCell ref="B61:C61"/>
    <mergeCell ref="B62:C62"/>
    <mergeCell ref="B63:C63"/>
    <mergeCell ref="B66:C66"/>
    <mergeCell ref="B67:C67"/>
    <mergeCell ref="A3:C4"/>
    <mergeCell ref="A5:C6"/>
    <mergeCell ref="A12:A13"/>
    <mergeCell ref="B12:C12"/>
    <mergeCell ref="B64:C64"/>
    <mergeCell ref="B65:C65"/>
    <mergeCell ref="B68:C68"/>
    <mergeCell ref="B48:C48"/>
    <mergeCell ref="B52:C52"/>
    <mergeCell ref="B53:C53"/>
    <mergeCell ref="B58:C58"/>
    <mergeCell ref="B59:C59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2780-E987-4F52-8657-4933D862FF31}">
  <dimension ref="A1:K95"/>
  <sheetViews>
    <sheetView showGridLines="0" zoomScale="87" zoomScaleNormal="87" zoomScaleSheetLayoutView="75" workbookViewId="0">
      <selection activeCell="A62" sqref="A62"/>
    </sheetView>
  </sheetViews>
  <sheetFormatPr defaultRowHeight="15.75" x14ac:dyDescent="0.25"/>
  <cols>
    <col min="1" max="1" width="61.28515625" style="3" customWidth="1"/>
    <col min="2" max="2" width="33.42578125" style="12" customWidth="1"/>
    <col min="3" max="4" width="20.140625" style="12" hidden="1" customWidth="1"/>
    <col min="5" max="5" width="0.5703125" style="3" hidden="1" customWidth="1"/>
    <col min="6" max="7" width="23.28515625" style="3" hidden="1" customWidth="1"/>
    <col min="8" max="8" width="78.5703125" style="3" bestFit="1" customWidth="1"/>
    <col min="9" max="9" width="11.7109375" style="3" bestFit="1" customWidth="1"/>
    <col min="10" max="10" width="9.140625" style="3"/>
    <col min="11" max="11" width="23.28515625" style="3" customWidth="1"/>
    <col min="12" max="16384" width="9.140625" style="3"/>
  </cols>
  <sheetData>
    <row r="1" spans="1:8" x14ac:dyDescent="0.25">
      <c r="A1" s="13"/>
      <c r="B1" s="14"/>
      <c r="C1" s="14"/>
      <c r="D1" s="14"/>
    </row>
    <row r="2" spans="1:8" x14ac:dyDescent="0.25">
      <c r="A2" s="13"/>
      <c r="B2" s="14"/>
      <c r="C2" s="14"/>
      <c r="D2" s="14"/>
    </row>
    <row r="3" spans="1:8" ht="12.75" customHeight="1" x14ac:dyDescent="0.25">
      <c r="A3" s="106" t="s">
        <v>24</v>
      </c>
      <c r="B3" s="106"/>
      <c r="C3" s="15"/>
      <c r="D3" s="15"/>
    </row>
    <row r="4" spans="1:8" x14ac:dyDescent="0.25">
      <c r="A4" s="106"/>
      <c r="B4" s="106"/>
      <c r="C4" s="15"/>
      <c r="D4" s="15"/>
    </row>
    <row r="5" spans="1:8" s="2" customFormat="1" ht="17.25" customHeight="1" x14ac:dyDescent="0.25">
      <c r="A5" s="107" t="s">
        <v>73</v>
      </c>
      <c r="B5" s="107"/>
      <c r="C5" s="48"/>
      <c r="D5" s="16"/>
    </row>
    <row r="6" spans="1:8" s="2" customFormat="1" ht="18" customHeight="1" x14ac:dyDescent="0.25">
      <c r="A6" s="107"/>
      <c r="B6" s="107"/>
      <c r="C6" s="48"/>
      <c r="D6" s="16"/>
    </row>
    <row r="7" spans="1:8" s="2" customFormat="1" ht="4.5" customHeight="1" x14ac:dyDescent="0.25">
      <c r="A7" s="17"/>
      <c r="B7" s="17"/>
      <c r="C7" s="17"/>
      <c r="D7" s="17"/>
    </row>
    <row r="8" spans="1:8" x14ac:dyDescent="0.25">
      <c r="A8" s="66" t="s">
        <v>0</v>
      </c>
      <c r="B8" s="14"/>
      <c r="C8" s="14"/>
      <c r="D8" s="14"/>
    </row>
    <row r="9" spans="1:8" x14ac:dyDescent="0.25">
      <c r="A9" s="66" t="s">
        <v>11</v>
      </c>
      <c r="B9" s="14"/>
      <c r="C9" s="14"/>
      <c r="D9" s="14"/>
    </row>
    <row r="10" spans="1:8" x14ac:dyDescent="0.25">
      <c r="A10" s="66" t="s">
        <v>14</v>
      </c>
      <c r="B10" s="14"/>
      <c r="C10" s="14"/>
      <c r="D10" s="14"/>
    </row>
    <row r="11" spans="1:8" s="2" customFormat="1" x14ac:dyDescent="0.25">
      <c r="A11" s="18"/>
      <c r="B11" s="19" t="s">
        <v>16</v>
      </c>
      <c r="C11" s="19"/>
      <c r="D11" s="18"/>
    </row>
    <row r="12" spans="1:8" s="2" customFormat="1" x14ac:dyDescent="0.25">
      <c r="A12" s="108" t="s">
        <v>15</v>
      </c>
      <c r="B12" s="114">
        <v>45747</v>
      </c>
      <c r="C12" s="110" t="s">
        <v>23</v>
      </c>
      <c r="D12" s="110"/>
    </row>
    <row r="13" spans="1:8" s="2" customFormat="1" x14ac:dyDescent="0.25">
      <c r="A13" s="108"/>
      <c r="B13" s="115"/>
      <c r="C13" s="54">
        <v>2022</v>
      </c>
      <c r="D13" s="55">
        <v>2021</v>
      </c>
      <c r="H13" s="4" t="s">
        <v>17</v>
      </c>
    </row>
    <row r="14" spans="1:8" x14ac:dyDescent="0.25">
      <c r="A14" s="21"/>
      <c r="B14" s="68"/>
      <c r="C14" s="49"/>
      <c r="D14" s="50"/>
      <c r="H14" s="5"/>
    </row>
    <row r="15" spans="1:8" x14ac:dyDescent="0.25">
      <c r="A15" s="22" t="s">
        <v>1</v>
      </c>
      <c r="B15" s="45">
        <f>B16+B17</f>
        <v>10031</v>
      </c>
      <c r="C15" s="49">
        <f>C16+C17</f>
        <v>12736090.050000001</v>
      </c>
      <c r="D15" s="50">
        <f>D16+D17</f>
        <v>9844125.4000000004</v>
      </c>
      <c r="H15" s="6"/>
    </row>
    <row r="16" spans="1:8" x14ac:dyDescent="0.25">
      <c r="A16" s="24" t="s">
        <v>10</v>
      </c>
      <c r="B16" s="46">
        <v>5007</v>
      </c>
      <c r="C16" s="51">
        <v>7600133.4500000002</v>
      </c>
      <c r="D16" s="52">
        <v>7788815.1900000004</v>
      </c>
      <c r="H16" s="8" t="s">
        <v>25</v>
      </c>
    </row>
    <row r="17" spans="1:8" x14ac:dyDescent="0.25">
      <c r="A17" s="24" t="s">
        <v>74</v>
      </c>
      <c r="B17" s="46">
        <v>5024</v>
      </c>
      <c r="C17" s="51">
        <v>5135956.5999999996</v>
      </c>
      <c r="D17" s="52">
        <v>2055310.21</v>
      </c>
      <c r="H17" s="7" t="s">
        <v>26</v>
      </c>
    </row>
    <row r="18" spans="1:8" x14ac:dyDescent="0.25">
      <c r="A18" s="26"/>
      <c r="B18" s="46"/>
      <c r="C18" s="51"/>
      <c r="D18" s="52"/>
      <c r="H18" s="7"/>
    </row>
    <row r="19" spans="1:8" x14ac:dyDescent="0.25">
      <c r="A19" s="22" t="s">
        <v>6</v>
      </c>
      <c r="B19" s="45">
        <f>B20+B21+B22</f>
        <v>-3150</v>
      </c>
      <c r="C19" s="49">
        <f>C20+C21</f>
        <v>-5625729.4100000001</v>
      </c>
      <c r="D19" s="50">
        <f>D20+D21</f>
        <v>-4482604.5299999993</v>
      </c>
      <c r="H19" s="7"/>
    </row>
    <row r="20" spans="1:8" x14ac:dyDescent="0.25">
      <c r="A20" s="24" t="s">
        <v>75</v>
      </c>
      <c r="B20" s="46">
        <v>-2574</v>
      </c>
      <c r="C20" s="51">
        <v>-5586958.4299999997</v>
      </c>
      <c r="D20" s="52">
        <v>-4426598.6399999997</v>
      </c>
      <c r="H20" s="39" t="s">
        <v>28</v>
      </c>
    </row>
    <row r="21" spans="1:8" ht="16.5" customHeight="1" x14ac:dyDescent="0.25">
      <c r="A21" s="24" t="s">
        <v>30</v>
      </c>
      <c r="B21" s="46">
        <v>0</v>
      </c>
      <c r="C21" s="51">
        <v>-38770.980000000003</v>
      </c>
      <c r="D21" s="52">
        <v>-56005.89</v>
      </c>
      <c r="H21" s="40" t="s">
        <v>27</v>
      </c>
    </row>
    <row r="22" spans="1:8" ht="16.5" customHeight="1" x14ac:dyDescent="0.25">
      <c r="A22" s="24" t="s">
        <v>68</v>
      </c>
      <c r="B22" s="46">
        <v>-576</v>
      </c>
      <c r="C22" s="51"/>
      <c r="D22" s="52"/>
      <c r="H22" s="40" t="s">
        <v>71</v>
      </c>
    </row>
    <row r="23" spans="1:8" s="2" customFormat="1" ht="27" customHeight="1" x14ac:dyDescent="0.25">
      <c r="A23" s="22" t="s">
        <v>2</v>
      </c>
      <c r="B23" s="45">
        <f>B15+B19</f>
        <v>6881</v>
      </c>
      <c r="C23" s="49">
        <f>C15+C19</f>
        <v>7110360.6400000006</v>
      </c>
      <c r="D23" s="50">
        <f>D15+D19</f>
        <v>5361520.870000001</v>
      </c>
      <c r="H23" s="7"/>
    </row>
    <row r="24" spans="1:8" ht="23.25" customHeight="1" x14ac:dyDescent="0.25">
      <c r="A24" s="26"/>
      <c r="B24" s="46"/>
      <c r="C24" s="49"/>
      <c r="D24" s="50"/>
      <c r="H24" s="8"/>
    </row>
    <row r="25" spans="1:8" x14ac:dyDescent="0.25">
      <c r="A25" s="22" t="s">
        <v>8</v>
      </c>
      <c r="B25" s="45">
        <f>B26+B27+B28+B29+B30+B31</f>
        <v>-4836</v>
      </c>
      <c r="C25" s="49">
        <f>C26+C27+C28+C29+C30+C31</f>
        <v>-3726038.010000003</v>
      </c>
      <c r="D25" s="50">
        <f>D26+D27+D28+D29+D30+D31</f>
        <v>-5635166.2300000004</v>
      </c>
      <c r="H25" s="7"/>
    </row>
    <row r="26" spans="1:8" x14ac:dyDescent="0.25">
      <c r="A26" s="24" t="s">
        <v>76</v>
      </c>
      <c r="B26" s="46">
        <v>2408</v>
      </c>
      <c r="C26" s="51">
        <v>8270857.8200000003</v>
      </c>
      <c r="D26" s="52">
        <v>8324988.7199999997</v>
      </c>
      <c r="H26" s="7" t="s">
        <v>18</v>
      </c>
    </row>
    <row r="27" spans="1:8" x14ac:dyDescent="0.25">
      <c r="A27" s="24" t="s">
        <v>82</v>
      </c>
      <c r="B27" s="46">
        <v>-8464</v>
      </c>
      <c r="C27" s="51">
        <v>-14707007.460000001</v>
      </c>
      <c r="D27" s="52">
        <v>-12139383.880000001</v>
      </c>
      <c r="H27" s="9" t="s">
        <v>31</v>
      </c>
    </row>
    <row r="28" spans="1:8" x14ac:dyDescent="0.25">
      <c r="A28" s="24" t="s">
        <v>77</v>
      </c>
      <c r="B28" s="46">
        <v>-1713</v>
      </c>
      <c r="C28" s="51">
        <v>-3865723.39</v>
      </c>
      <c r="D28" s="52">
        <v>-3658600.65</v>
      </c>
      <c r="G28" s="10"/>
      <c r="H28" s="7" t="s">
        <v>33</v>
      </c>
    </row>
    <row r="29" spans="1:8" x14ac:dyDescent="0.25">
      <c r="A29" s="24" t="s">
        <v>81</v>
      </c>
      <c r="B29" s="46">
        <v>-818</v>
      </c>
      <c r="C29" s="51">
        <v>-1564892.37</v>
      </c>
      <c r="D29" s="52">
        <v>-1343850.32</v>
      </c>
      <c r="H29" s="7" t="s">
        <v>34</v>
      </c>
    </row>
    <row r="30" spans="1:8" x14ac:dyDescent="0.25">
      <c r="A30" s="24" t="s">
        <v>78</v>
      </c>
      <c r="B30" s="46">
        <v>4458</v>
      </c>
      <c r="C30" s="51">
        <v>11658890.609999999</v>
      </c>
      <c r="D30" s="52">
        <v>5427490.5800000001</v>
      </c>
      <c r="H30" s="7" t="s">
        <v>35</v>
      </c>
    </row>
    <row r="31" spans="1:8" x14ac:dyDescent="0.25">
      <c r="A31" s="24" t="s">
        <v>79</v>
      </c>
      <c r="B31" s="46">
        <v>-707</v>
      </c>
      <c r="C31" s="51">
        <v>-3518163.22</v>
      </c>
      <c r="D31" s="52">
        <v>-2245810.6800000002</v>
      </c>
      <c r="H31" s="7" t="s">
        <v>32</v>
      </c>
    </row>
    <row r="32" spans="1:8" x14ac:dyDescent="0.25">
      <c r="A32" s="26"/>
      <c r="B32" s="46"/>
      <c r="C32" s="49"/>
      <c r="D32" s="50"/>
      <c r="H32" s="7"/>
    </row>
    <row r="33" spans="1:8" x14ac:dyDescent="0.25">
      <c r="A33" s="22" t="s">
        <v>3</v>
      </c>
      <c r="B33" s="45">
        <f>B23+B25</f>
        <v>2045</v>
      </c>
      <c r="C33" s="49">
        <f>C23+C25</f>
        <v>3384322.6299999976</v>
      </c>
      <c r="D33" s="50">
        <f>D23+D25</f>
        <v>-273645.3599999994</v>
      </c>
      <c r="H33" s="7"/>
    </row>
    <row r="34" spans="1:8" ht="7.5" customHeight="1" x14ac:dyDescent="0.25">
      <c r="A34" s="26"/>
      <c r="B34" s="46"/>
      <c r="C34" s="51"/>
      <c r="D34" s="52"/>
      <c r="H34" s="7"/>
    </row>
    <row r="35" spans="1:8" x14ac:dyDescent="0.25">
      <c r="A35" s="22" t="s">
        <v>4</v>
      </c>
      <c r="B35" s="45">
        <v>0</v>
      </c>
      <c r="C35" s="49">
        <v>89791.46</v>
      </c>
      <c r="D35" s="50">
        <v>-55378.9</v>
      </c>
      <c r="H35" s="7" t="s">
        <v>21</v>
      </c>
    </row>
    <row r="36" spans="1:8" ht="7.5" customHeight="1" x14ac:dyDescent="0.25">
      <c r="A36" s="26"/>
      <c r="B36" s="46"/>
      <c r="C36" s="51"/>
      <c r="D36" s="52"/>
    </row>
    <row r="37" spans="1:8" x14ac:dyDescent="0.25">
      <c r="A37" s="22" t="s">
        <v>5</v>
      </c>
      <c r="B37" s="45">
        <f>B33+B35</f>
        <v>2045</v>
      </c>
      <c r="C37" s="49">
        <f>C33+C35</f>
        <v>3474114.0899999975</v>
      </c>
      <c r="D37" s="50">
        <f>D33+D35</f>
        <v>-329024.25999999943</v>
      </c>
      <c r="H37" s="7"/>
    </row>
    <row r="38" spans="1:8" x14ac:dyDescent="0.25">
      <c r="A38" s="22"/>
      <c r="B38" s="46"/>
      <c r="C38" s="49"/>
      <c r="D38" s="50"/>
      <c r="H38" s="7"/>
    </row>
    <row r="39" spans="1:8" x14ac:dyDescent="0.25">
      <c r="A39" s="22" t="s">
        <v>80</v>
      </c>
      <c r="B39" s="45">
        <f>B40+B41+B42+B43+B44</f>
        <v>-1185</v>
      </c>
      <c r="C39" s="49">
        <f>C40+C41+C42+C43</f>
        <v>-1748540.8599999999</v>
      </c>
      <c r="D39" s="50">
        <f>D40+D41+D42+D43</f>
        <v>446532.48</v>
      </c>
      <c r="H39" s="7" t="s">
        <v>19</v>
      </c>
    </row>
    <row r="40" spans="1:8" ht="18.75" customHeight="1" x14ac:dyDescent="0.25">
      <c r="A40" s="24" t="s">
        <v>60</v>
      </c>
      <c r="B40" s="46">
        <v>-475</v>
      </c>
      <c r="C40" s="51">
        <v>-940284.75</v>
      </c>
      <c r="D40" s="52">
        <v>0</v>
      </c>
      <c r="H40" s="7"/>
    </row>
    <row r="41" spans="1:8" ht="18.75" customHeight="1" x14ac:dyDescent="0.25">
      <c r="A41" s="24" t="s">
        <v>61</v>
      </c>
      <c r="B41" s="46">
        <v>-365</v>
      </c>
      <c r="C41" s="51">
        <v>-761827.82</v>
      </c>
      <c r="D41" s="52">
        <v>0</v>
      </c>
      <c r="H41" s="7"/>
    </row>
    <row r="42" spans="1:8" ht="18.75" customHeight="1" x14ac:dyDescent="0.25">
      <c r="A42" s="26" t="s">
        <v>62</v>
      </c>
      <c r="B42" s="46">
        <v>-107</v>
      </c>
      <c r="C42" s="51">
        <v>394723.29</v>
      </c>
      <c r="D42" s="52">
        <v>-94746.76</v>
      </c>
      <c r="H42" s="7"/>
    </row>
    <row r="43" spans="1:8" x14ac:dyDescent="0.25">
      <c r="A43" s="26" t="s">
        <v>63</v>
      </c>
      <c r="B43" s="46">
        <v>-86</v>
      </c>
      <c r="C43" s="51">
        <v>-441151.58</v>
      </c>
      <c r="D43" s="52">
        <v>541279.24</v>
      </c>
      <c r="H43" s="7"/>
    </row>
    <row r="44" spans="1:8" x14ac:dyDescent="0.25">
      <c r="A44" s="26" t="s">
        <v>29</v>
      </c>
      <c r="B44" s="46">
        <v>-152</v>
      </c>
      <c r="C44" s="49">
        <f>C45</f>
        <v>-258835.99</v>
      </c>
      <c r="D44" s="50">
        <f>D45</f>
        <v>-17626.23</v>
      </c>
      <c r="H44" s="7"/>
    </row>
    <row r="45" spans="1:8" x14ac:dyDescent="0.25">
      <c r="A45" s="26"/>
      <c r="B45" s="46"/>
      <c r="C45" s="51">
        <v>-258835.99</v>
      </c>
      <c r="D45" s="52">
        <v>-17626.23</v>
      </c>
      <c r="H45" s="7"/>
    </row>
    <row r="46" spans="1:8" ht="21" customHeight="1" x14ac:dyDescent="0.25">
      <c r="A46" s="22" t="s">
        <v>22</v>
      </c>
      <c r="B46" s="45">
        <f>B37+B39</f>
        <v>860</v>
      </c>
      <c r="C46" s="49">
        <f>C33+C35+C39+C44</f>
        <v>1466737.2399999977</v>
      </c>
      <c r="D46" s="49">
        <f>D33+D35+D39+D44</f>
        <v>99881.990000000558</v>
      </c>
      <c r="H46" s="7" t="s">
        <v>20</v>
      </c>
    </row>
    <row r="47" spans="1:8" ht="21" customHeight="1" x14ac:dyDescent="0.25">
      <c r="A47" s="27" t="s">
        <v>9</v>
      </c>
      <c r="B47" s="47">
        <v>4.0000000000000001E-3</v>
      </c>
      <c r="C47" s="49"/>
      <c r="D47" s="53"/>
    </row>
    <row r="48" spans="1:8" ht="30" customHeight="1" x14ac:dyDescent="0.25">
      <c r="A48" s="60" t="s">
        <v>7</v>
      </c>
      <c r="B48" s="78" t="s">
        <v>86</v>
      </c>
      <c r="C48" s="31"/>
      <c r="D48" s="57"/>
    </row>
    <row r="49" spans="1:4" ht="27.75" customHeight="1" x14ac:dyDescent="0.25">
      <c r="A49" s="74" t="s">
        <v>83</v>
      </c>
      <c r="B49" s="62"/>
      <c r="C49" s="31"/>
      <c r="D49" s="57"/>
    </row>
    <row r="50" spans="1:4" ht="12.75" customHeight="1" x14ac:dyDescent="0.25">
      <c r="A50" s="75" t="s">
        <v>13</v>
      </c>
      <c r="B50" s="72" t="s">
        <v>87</v>
      </c>
      <c r="C50" s="31"/>
      <c r="D50" s="57"/>
    </row>
    <row r="51" spans="1:4" ht="12" customHeight="1" x14ac:dyDescent="0.25">
      <c r="A51" s="75"/>
      <c r="B51" s="72" t="s">
        <v>88</v>
      </c>
      <c r="C51" s="31"/>
      <c r="D51" s="57"/>
    </row>
    <row r="52" spans="1:4" ht="23.25" customHeight="1" x14ac:dyDescent="0.25">
      <c r="A52" s="76" t="s">
        <v>85</v>
      </c>
      <c r="B52" s="71"/>
      <c r="C52" s="31"/>
      <c r="D52" s="57"/>
    </row>
    <row r="53" spans="1:4" ht="12" customHeight="1" x14ac:dyDescent="0.25">
      <c r="A53" s="77" t="s">
        <v>84</v>
      </c>
      <c r="B53" s="71" t="s">
        <v>47</v>
      </c>
      <c r="C53" s="31"/>
      <c r="D53" s="57"/>
    </row>
    <row r="54" spans="1:4" ht="18.75" customHeight="1" x14ac:dyDescent="0.25">
      <c r="A54" s="75"/>
      <c r="B54" s="62"/>
      <c r="C54" s="31"/>
      <c r="D54" s="57"/>
    </row>
    <row r="55" spans="1:4" ht="22.5" customHeight="1" x14ac:dyDescent="0.25">
      <c r="A55" s="76" t="s">
        <v>72</v>
      </c>
      <c r="B55" s="62" t="s">
        <v>89</v>
      </c>
      <c r="C55" s="31"/>
      <c r="D55" s="57"/>
    </row>
    <row r="56" spans="1:4" ht="19.5" customHeight="1" x14ac:dyDescent="0.25">
      <c r="A56" s="77" t="s">
        <v>41</v>
      </c>
      <c r="B56" s="62" t="s">
        <v>90</v>
      </c>
      <c r="C56" s="31"/>
      <c r="D56" s="57"/>
    </row>
    <row r="57" spans="1:4" ht="18" customHeight="1" x14ac:dyDescent="0.25">
      <c r="A57" s="75"/>
      <c r="B57" s="62" t="s">
        <v>91</v>
      </c>
      <c r="C57" s="31"/>
      <c r="D57" s="57"/>
    </row>
    <row r="58" spans="1:4" ht="18.75" customHeight="1" x14ac:dyDescent="0.25">
      <c r="A58" s="59"/>
      <c r="B58" s="71"/>
      <c r="C58" s="31"/>
      <c r="D58" s="57"/>
    </row>
    <row r="59" spans="1:4" ht="39" customHeight="1" x14ac:dyDescent="0.25">
      <c r="A59" s="77"/>
      <c r="B59" s="72"/>
      <c r="C59" s="31"/>
      <c r="D59" s="57"/>
    </row>
    <row r="60" spans="1:4" ht="18.75" customHeight="1" x14ac:dyDescent="0.25">
      <c r="A60" s="77"/>
      <c r="B60" s="72"/>
      <c r="C60" s="31"/>
      <c r="D60" s="57"/>
    </row>
    <row r="61" spans="1:4" ht="18.75" customHeight="1" x14ac:dyDescent="0.25">
      <c r="A61" s="77"/>
      <c r="B61" s="72"/>
      <c r="C61" s="31"/>
      <c r="D61" s="57"/>
    </row>
    <row r="62" spans="1:4" ht="18" customHeight="1" x14ac:dyDescent="0.25">
      <c r="A62" s="77"/>
      <c r="B62" s="72"/>
      <c r="C62" s="31"/>
      <c r="D62" s="57"/>
    </row>
    <row r="63" spans="1:4" ht="16.5" customHeight="1" x14ac:dyDescent="0.25">
      <c r="A63" s="77"/>
      <c r="B63" s="72"/>
      <c r="C63" s="31"/>
      <c r="D63" s="57"/>
    </row>
    <row r="64" spans="1:4" ht="2.25" customHeight="1" x14ac:dyDescent="0.25">
      <c r="A64" s="29"/>
      <c r="B64" s="71"/>
      <c r="C64" s="31"/>
      <c r="D64" s="57"/>
    </row>
    <row r="65" spans="1:8" ht="2.25" customHeight="1" x14ac:dyDescent="0.25">
      <c r="A65" s="29"/>
      <c r="B65" s="71"/>
      <c r="C65" s="31"/>
      <c r="D65" s="57"/>
    </row>
    <row r="66" spans="1:8" ht="13.5" customHeight="1" x14ac:dyDescent="0.25">
      <c r="A66" s="61"/>
      <c r="B66" s="71"/>
      <c r="C66" s="31"/>
      <c r="D66" s="57"/>
    </row>
    <row r="67" spans="1:8" ht="2.25" customHeight="1" x14ac:dyDescent="0.25">
      <c r="A67" s="69"/>
      <c r="B67" s="71"/>
      <c r="C67" s="31"/>
      <c r="D67" s="57"/>
      <c r="H67" s="70"/>
    </row>
    <row r="68" spans="1:8" ht="3" customHeight="1" x14ac:dyDescent="0.25">
      <c r="A68" s="29"/>
      <c r="B68" s="71"/>
      <c r="C68" s="31"/>
      <c r="D68" s="57"/>
    </row>
    <row r="69" spans="1:8" ht="0.75" hidden="1" customHeight="1" x14ac:dyDescent="0.25">
      <c r="A69" s="29"/>
      <c r="B69" s="30"/>
      <c r="C69" s="31"/>
      <c r="D69" s="57"/>
    </row>
    <row r="70" spans="1:8" ht="2.25" hidden="1" customHeight="1" x14ac:dyDescent="0.25">
      <c r="A70" s="29"/>
      <c r="B70" s="30"/>
      <c r="C70" s="31"/>
      <c r="D70" s="57"/>
    </row>
    <row r="71" spans="1:8" ht="2.25" hidden="1" customHeight="1" x14ac:dyDescent="0.25">
      <c r="A71" s="29"/>
      <c r="B71" s="30"/>
      <c r="C71" s="31"/>
      <c r="D71" s="57"/>
    </row>
    <row r="72" spans="1:8" ht="2.25" hidden="1" customHeight="1" x14ac:dyDescent="0.25">
      <c r="A72" s="29"/>
      <c r="B72" s="30"/>
      <c r="C72" s="31"/>
      <c r="D72" s="57"/>
    </row>
    <row r="73" spans="1:8" ht="2.25" hidden="1" customHeight="1" x14ac:dyDescent="0.25">
      <c r="A73" s="29"/>
      <c r="B73" s="30"/>
      <c r="C73" s="31"/>
      <c r="D73" s="57"/>
    </row>
    <row r="74" spans="1:8" ht="2.25" hidden="1" customHeight="1" x14ac:dyDescent="0.25">
      <c r="A74" s="29"/>
      <c r="B74" s="30"/>
      <c r="C74" s="31"/>
      <c r="D74" s="57"/>
    </row>
    <row r="75" spans="1:8" ht="2.25" hidden="1" customHeight="1" x14ac:dyDescent="0.25">
      <c r="A75" s="56"/>
      <c r="B75" s="30"/>
      <c r="C75" s="31"/>
      <c r="D75" s="57"/>
    </row>
    <row r="76" spans="1:8" ht="2.25" hidden="1" customHeight="1" x14ac:dyDescent="0.25">
      <c r="A76" s="56"/>
      <c r="B76" s="30"/>
      <c r="C76" s="31"/>
      <c r="D76" s="57"/>
    </row>
    <row r="77" spans="1:8" ht="2.25" hidden="1" customHeight="1" x14ac:dyDescent="0.25">
      <c r="A77" s="56"/>
      <c r="B77" s="30"/>
      <c r="C77" s="31"/>
      <c r="D77" s="57"/>
    </row>
    <row r="78" spans="1:8" ht="2.25" hidden="1" customHeight="1" x14ac:dyDescent="0.25">
      <c r="A78" s="56"/>
      <c r="B78" s="30"/>
      <c r="C78" s="31"/>
      <c r="D78" s="57"/>
    </row>
    <row r="79" spans="1:8" ht="2.25" hidden="1" customHeight="1" x14ac:dyDescent="0.25">
      <c r="A79" s="56"/>
      <c r="B79" s="30"/>
      <c r="C79" s="31"/>
      <c r="D79" s="57"/>
    </row>
    <row r="80" spans="1:8" ht="2.25" hidden="1" customHeight="1" x14ac:dyDescent="0.25">
      <c r="A80" s="56"/>
      <c r="B80" s="30"/>
      <c r="C80" s="31"/>
      <c r="D80" s="57"/>
    </row>
    <row r="81" spans="1:11" ht="2.25" hidden="1" customHeight="1" x14ac:dyDescent="0.25">
      <c r="A81" s="56"/>
      <c r="B81" s="30"/>
      <c r="C81" s="31"/>
      <c r="D81" s="57"/>
    </row>
    <row r="82" spans="1:11" ht="2.25" hidden="1" customHeight="1" x14ac:dyDescent="0.25">
      <c r="A82" s="56"/>
      <c r="B82" s="30"/>
      <c r="C82" s="31"/>
      <c r="D82" s="57"/>
    </row>
    <row r="83" spans="1:11" ht="14.25" hidden="1" customHeight="1" x14ac:dyDescent="0.25">
      <c r="A83" s="32"/>
      <c r="B83" s="73"/>
      <c r="C83" s="33"/>
      <c r="D83" s="56"/>
      <c r="I83" s="112"/>
      <c r="J83" s="112"/>
      <c r="K83" s="112"/>
    </row>
    <row r="84" spans="1:11" s="1" customFormat="1" ht="1.5" hidden="1" customHeight="1" x14ac:dyDescent="0.2">
      <c r="A84" s="34"/>
      <c r="B84" s="113"/>
      <c r="C84" s="113"/>
      <c r="D84" s="36"/>
    </row>
    <row r="85" spans="1:11" s="1" customFormat="1" ht="13.5" hidden="1" customHeight="1" x14ac:dyDescent="0.2">
      <c r="A85" s="37" t="s">
        <v>7</v>
      </c>
      <c r="B85" s="38"/>
      <c r="C85" s="38"/>
      <c r="D85" s="36"/>
    </row>
    <row r="86" spans="1:11" hidden="1" x14ac:dyDescent="0.25">
      <c r="B86" s="3"/>
    </row>
    <row r="87" spans="1:11" hidden="1" x14ac:dyDescent="0.25">
      <c r="A87" s="11"/>
      <c r="B87" s="11"/>
    </row>
    <row r="88" spans="1:11" x14ac:dyDescent="0.25">
      <c r="B88" s="3"/>
    </row>
    <row r="89" spans="1:11" x14ac:dyDescent="0.25">
      <c r="A89" s="11"/>
      <c r="B89" s="11"/>
    </row>
    <row r="90" spans="1:11" x14ac:dyDescent="0.25">
      <c r="B90" s="3"/>
    </row>
    <row r="91" spans="1:11" x14ac:dyDescent="0.25">
      <c r="A91" s="11"/>
      <c r="B91" s="11"/>
    </row>
    <row r="92" spans="1:11" x14ac:dyDescent="0.25">
      <c r="B92" s="3"/>
    </row>
    <row r="93" spans="1:11" x14ac:dyDescent="0.25">
      <c r="A93" s="11"/>
      <c r="B93" s="11"/>
    </row>
    <row r="94" spans="1:11" x14ac:dyDescent="0.25">
      <c r="B94" s="3"/>
    </row>
    <row r="95" spans="1:11" x14ac:dyDescent="0.25">
      <c r="A95" s="11"/>
      <c r="B95" s="11"/>
    </row>
  </sheetData>
  <mergeCells count="7">
    <mergeCell ref="I83:K83"/>
    <mergeCell ref="B84:C84"/>
    <mergeCell ref="B12:B13"/>
    <mergeCell ref="A3:B4"/>
    <mergeCell ref="A5:B6"/>
    <mergeCell ref="A12:A13"/>
    <mergeCell ref="C12:D12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BE7B-661F-462A-81DE-02BFF0F4ECA8}">
  <dimension ref="A1:L91"/>
  <sheetViews>
    <sheetView showGridLines="0" zoomScale="87" zoomScaleNormal="87" zoomScaleSheetLayoutView="75" workbookViewId="0">
      <selection activeCell="A32" sqref="A32"/>
    </sheetView>
  </sheetViews>
  <sheetFormatPr defaultRowHeight="15.75" x14ac:dyDescent="0.25"/>
  <cols>
    <col min="1" max="1" width="73.85546875" style="3" customWidth="1"/>
    <col min="2" max="2" width="12.7109375" style="3" customWidth="1"/>
    <col min="3" max="3" width="33.42578125" style="12" customWidth="1"/>
    <col min="4" max="5" width="20.140625" style="12" hidden="1" customWidth="1"/>
    <col min="6" max="6" width="0.5703125" style="3" hidden="1" customWidth="1"/>
    <col min="7" max="8" width="23.285156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1" spans="1:9" x14ac:dyDescent="0.25">
      <c r="A1" s="13"/>
      <c r="B1" s="13"/>
      <c r="C1" s="14"/>
      <c r="D1" s="14"/>
      <c r="E1" s="14"/>
    </row>
    <row r="2" spans="1:9" x14ac:dyDescent="0.25">
      <c r="A2" s="13"/>
      <c r="B2" s="13"/>
      <c r="C2" s="14"/>
      <c r="D2" s="14"/>
      <c r="E2" s="14"/>
    </row>
    <row r="3" spans="1:9" ht="12.75" customHeight="1" x14ac:dyDescent="0.25">
      <c r="A3" s="106" t="s">
        <v>24</v>
      </c>
      <c r="B3" s="106"/>
      <c r="C3" s="106"/>
      <c r="D3" s="15"/>
      <c r="E3" s="15"/>
    </row>
    <row r="4" spans="1:9" x14ac:dyDescent="0.25">
      <c r="A4" s="106"/>
      <c r="B4" s="106"/>
      <c r="C4" s="106"/>
      <c r="D4" s="15"/>
      <c r="E4" s="15"/>
    </row>
    <row r="5" spans="1:9" s="2" customFormat="1" ht="17.25" customHeight="1" x14ac:dyDescent="0.25">
      <c r="A5" s="120" t="s">
        <v>121</v>
      </c>
      <c r="B5" s="120"/>
      <c r="C5" s="120"/>
      <c r="D5" s="48"/>
      <c r="E5" s="16"/>
    </row>
    <row r="6" spans="1:9" s="2" customFormat="1" ht="18" customHeight="1" x14ac:dyDescent="0.25">
      <c r="A6" s="120"/>
      <c r="B6" s="120"/>
      <c r="C6" s="120"/>
      <c r="D6" s="48"/>
      <c r="E6" s="16"/>
    </row>
    <row r="7" spans="1:9" s="2" customFormat="1" ht="4.5" customHeight="1" x14ac:dyDescent="0.25">
      <c r="A7" s="17"/>
      <c r="B7" s="17"/>
      <c r="C7" s="17"/>
      <c r="D7" s="17"/>
      <c r="E7" s="17"/>
    </row>
    <row r="8" spans="1:9" x14ac:dyDescent="0.25">
      <c r="A8" s="84" t="s">
        <v>0</v>
      </c>
      <c r="B8" s="84"/>
      <c r="C8" s="14"/>
      <c r="D8" s="14"/>
      <c r="E8" s="14"/>
    </row>
    <row r="9" spans="1:9" x14ac:dyDescent="0.25">
      <c r="A9" s="84" t="s">
        <v>11</v>
      </c>
      <c r="B9" s="84"/>
      <c r="C9" s="14"/>
      <c r="D9" s="14"/>
      <c r="E9" s="14"/>
    </row>
    <row r="10" spans="1:9" x14ac:dyDescent="0.25">
      <c r="A10" s="84" t="s">
        <v>14</v>
      </c>
      <c r="B10" s="84"/>
      <c r="C10" s="14"/>
      <c r="D10" s="14"/>
      <c r="E10" s="14"/>
    </row>
    <row r="11" spans="1:9" s="2" customFormat="1" x14ac:dyDescent="0.25">
      <c r="A11" s="18"/>
      <c r="B11" s="18"/>
      <c r="C11" s="19" t="s">
        <v>16</v>
      </c>
      <c r="D11" s="19"/>
      <c r="E11" s="18"/>
    </row>
    <row r="12" spans="1:9" s="2" customFormat="1" x14ac:dyDescent="0.25">
      <c r="A12" s="121" t="s">
        <v>15</v>
      </c>
      <c r="B12" s="124" t="s">
        <v>98</v>
      </c>
      <c r="C12" s="122">
        <v>45930</v>
      </c>
      <c r="D12" s="110" t="s">
        <v>23</v>
      </c>
      <c r="E12" s="110"/>
    </row>
    <row r="13" spans="1:9" s="2" customFormat="1" x14ac:dyDescent="0.25">
      <c r="A13" s="121"/>
      <c r="B13" s="125"/>
      <c r="C13" s="123"/>
      <c r="D13" s="54">
        <v>2022</v>
      </c>
      <c r="E13" s="55">
        <v>2021</v>
      </c>
      <c r="I13" s="4" t="s">
        <v>17</v>
      </c>
    </row>
    <row r="14" spans="1:9" x14ac:dyDescent="0.25">
      <c r="A14" s="21"/>
      <c r="B14" s="89"/>
      <c r="C14" s="90"/>
      <c r="D14" s="49"/>
      <c r="E14" s="50"/>
      <c r="I14" s="5"/>
    </row>
    <row r="15" spans="1:9" x14ac:dyDescent="0.25">
      <c r="A15" s="22" t="s">
        <v>1</v>
      </c>
      <c r="B15" s="91"/>
      <c r="C15" s="92">
        <f>C16+C17</f>
        <v>31062</v>
      </c>
      <c r="D15" s="49">
        <f>D16+D17</f>
        <v>12736090.050000001</v>
      </c>
      <c r="E15" s="50">
        <f>E16+E17</f>
        <v>9844125.4000000004</v>
      </c>
      <c r="I15" s="6"/>
    </row>
    <row r="16" spans="1:9" x14ac:dyDescent="0.25">
      <c r="A16" s="24" t="s">
        <v>92</v>
      </c>
      <c r="B16" s="93" t="s">
        <v>112</v>
      </c>
      <c r="C16" s="94">
        <v>16693</v>
      </c>
      <c r="D16" s="51">
        <v>7600133.4500000002</v>
      </c>
      <c r="E16" s="52">
        <v>7788815.1900000004</v>
      </c>
      <c r="I16" s="8" t="s">
        <v>117</v>
      </c>
    </row>
    <row r="17" spans="1:9" x14ac:dyDescent="0.25">
      <c r="A17" s="24" t="s">
        <v>74</v>
      </c>
      <c r="B17" s="93" t="s">
        <v>113</v>
      </c>
      <c r="C17" s="94">
        <v>14369</v>
      </c>
      <c r="D17" s="51">
        <v>5135956.5999999996</v>
      </c>
      <c r="E17" s="52">
        <v>2055310.21</v>
      </c>
      <c r="I17" s="7" t="s">
        <v>93</v>
      </c>
    </row>
    <row r="18" spans="1:9" ht="10.5" customHeight="1" x14ac:dyDescent="0.25">
      <c r="A18" s="26"/>
      <c r="B18" s="95"/>
      <c r="C18" s="94"/>
      <c r="D18" s="51"/>
      <c r="E18" s="52"/>
      <c r="I18" s="7"/>
    </row>
    <row r="19" spans="1:9" x14ac:dyDescent="0.25">
      <c r="A19" s="22" t="s">
        <v>6</v>
      </c>
      <c r="B19" s="91"/>
      <c r="C19" s="92">
        <f>C20</f>
        <v>-2590</v>
      </c>
      <c r="D19" s="49">
        <f>D22+D23</f>
        <v>-5625729.4100000001</v>
      </c>
      <c r="E19" s="50">
        <f>E22+E23</f>
        <v>-4482604.5299999993</v>
      </c>
      <c r="I19" s="7"/>
    </row>
    <row r="20" spans="1:9" ht="22.5" customHeight="1" x14ac:dyDescent="0.25">
      <c r="A20" s="26" t="s">
        <v>94</v>
      </c>
      <c r="B20" s="95" t="s">
        <v>114</v>
      </c>
      <c r="C20" s="94">
        <v>-2590</v>
      </c>
      <c r="D20" s="49"/>
      <c r="E20" s="50"/>
      <c r="I20" s="7" t="s">
        <v>95</v>
      </c>
    </row>
    <row r="21" spans="1:9" ht="3.75" customHeight="1" x14ac:dyDescent="0.25">
      <c r="A21" s="22"/>
      <c r="B21" s="91"/>
      <c r="C21" s="92"/>
      <c r="D21" s="49"/>
      <c r="E21" s="50"/>
      <c r="I21" s="7"/>
    </row>
    <row r="22" spans="1:9" ht="18" customHeight="1" x14ac:dyDescent="0.25">
      <c r="A22" s="82" t="s">
        <v>96</v>
      </c>
      <c r="B22" s="96"/>
      <c r="C22" s="92">
        <f>C15+C19</f>
        <v>28472</v>
      </c>
      <c r="D22" s="51">
        <v>-5586958.4299999997</v>
      </c>
      <c r="E22" s="52">
        <v>-4426598.6399999997</v>
      </c>
      <c r="I22" s="39" t="s">
        <v>28</v>
      </c>
    </row>
    <row r="23" spans="1:9" ht="27" customHeight="1" x14ac:dyDescent="0.25">
      <c r="A23" s="82" t="s">
        <v>97</v>
      </c>
      <c r="B23" s="96"/>
      <c r="C23" s="92">
        <v>-7317</v>
      </c>
      <c r="D23" s="51">
        <v>-38770.980000000003</v>
      </c>
      <c r="E23" s="52">
        <v>-56005.89</v>
      </c>
      <c r="I23" s="40" t="s">
        <v>27</v>
      </c>
    </row>
    <row r="24" spans="1:9" ht="29.25" customHeight="1" x14ac:dyDescent="0.25">
      <c r="A24" s="82" t="s">
        <v>99</v>
      </c>
      <c r="B24" s="93"/>
      <c r="C24" s="92">
        <f>C22+C23</f>
        <v>21155</v>
      </c>
      <c r="D24" s="51"/>
      <c r="E24" s="52"/>
      <c r="I24" s="40" t="s">
        <v>71</v>
      </c>
    </row>
    <row r="25" spans="1:9" ht="29.25" customHeight="1" x14ac:dyDescent="0.25">
      <c r="A25" s="22" t="s">
        <v>8</v>
      </c>
      <c r="B25" s="91"/>
      <c r="C25" s="92">
        <f>C26+C27+C28+C29+C30+C31+C32</f>
        <v>-16292</v>
      </c>
      <c r="D25" s="49">
        <f>D26+D27+D28+D29+D30+D31</f>
        <v>-3726038.010000003</v>
      </c>
      <c r="E25" s="50">
        <f>E26+E27+E28+E29+E30+E31</f>
        <v>-5635166.2300000004</v>
      </c>
      <c r="I25" s="7"/>
    </row>
    <row r="26" spans="1:9" x14ac:dyDescent="0.25">
      <c r="A26" s="24" t="s">
        <v>76</v>
      </c>
      <c r="B26" s="93" t="s">
        <v>115</v>
      </c>
      <c r="C26" s="94">
        <v>7794</v>
      </c>
      <c r="D26" s="51">
        <v>8270857.8200000003</v>
      </c>
      <c r="E26" s="52">
        <v>8324988.7199999997</v>
      </c>
      <c r="I26" s="7" t="s">
        <v>18</v>
      </c>
    </row>
    <row r="27" spans="1:9" x14ac:dyDescent="0.25">
      <c r="A27" s="24" t="s">
        <v>82</v>
      </c>
      <c r="B27" s="93" t="s">
        <v>116</v>
      </c>
      <c r="C27" s="94">
        <v>-28261</v>
      </c>
      <c r="D27" s="51">
        <v>-14707007.460000001</v>
      </c>
      <c r="E27" s="52">
        <v>-12139383.880000001</v>
      </c>
      <c r="I27" s="9" t="s">
        <v>31</v>
      </c>
    </row>
    <row r="28" spans="1:9" x14ac:dyDescent="0.25">
      <c r="A28" s="24" t="s">
        <v>77</v>
      </c>
      <c r="B28" s="93"/>
      <c r="C28" s="94">
        <v>-6236</v>
      </c>
      <c r="D28" s="51">
        <v>-3865723.39</v>
      </c>
      <c r="E28" s="52">
        <v>-3658600.65</v>
      </c>
      <c r="H28" s="10"/>
      <c r="I28" s="7" t="s">
        <v>33</v>
      </c>
    </row>
    <row r="29" spans="1:9" x14ac:dyDescent="0.25">
      <c r="A29" s="24" t="s">
        <v>81</v>
      </c>
      <c r="B29" s="93"/>
      <c r="C29" s="94">
        <v>-2601</v>
      </c>
      <c r="D29" s="51">
        <v>-1564892.37</v>
      </c>
      <c r="E29" s="52">
        <v>-1343850.32</v>
      </c>
      <c r="I29" s="7" t="s">
        <v>34</v>
      </c>
    </row>
    <row r="30" spans="1:9" x14ac:dyDescent="0.25">
      <c r="A30" s="24" t="s">
        <v>100</v>
      </c>
      <c r="B30" s="93"/>
      <c r="C30" s="94">
        <v>2236</v>
      </c>
      <c r="D30" s="51">
        <v>11658890.609999999</v>
      </c>
      <c r="E30" s="52">
        <v>5427490.5800000001</v>
      </c>
      <c r="I30" s="7" t="s">
        <v>35</v>
      </c>
    </row>
    <row r="31" spans="1:9" x14ac:dyDescent="0.25">
      <c r="A31" s="24" t="s">
        <v>119</v>
      </c>
      <c r="B31" s="93"/>
      <c r="C31" s="94">
        <v>11829</v>
      </c>
      <c r="D31" s="51">
        <v>-3518163.22</v>
      </c>
      <c r="E31" s="52">
        <v>-2245810.6800000002</v>
      </c>
      <c r="I31" s="7" t="s">
        <v>32</v>
      </c>
    </row>
    <row r="32" spans="1:9" ht="17.25" customHeight="1" x14ac:dyDescent="0.25">
      <c r="A32" s="26" t="s">
        <v>118</v>
      </c>
      <c r="B32" s="95"/>
      <c r="C32" s="94">
        <v>-1053</v>
      </c>
      <c r="D32" s="49"/>
      <c r="E32" s="50"/>
      <c r="I32" s="7"/>
    </row>
    <row r="33" spans="1:9" x14ac:dyDescent="0.25">
      <c r="A33" s="22" t="s">
        <v>3</v>
      </c>
      <c r="B33" s="91"/>
      <c r="C33" s="92">
        <f>C24+C25</f>
        <v>4863</v>
      </c>
      <c r="D33" s="49" t="e">
        <f>#REF!+D25</f>
        <v>#REF!</v>
      </c>
      <c r="E33" s="50" t="e">
        <f>#REF!+E25</f>
        <v>#REF!</v>
      </c>
      <c r="I33" s="7"/>
    </row>
    <row r="34" spans="1:9" ht="7.5" customHeight="1" x14ac:dyDescent="0.25">
      <c r="A34" s="26"/>
      <c r="B34" s="95"/>
      <c r="C34" s="94"/>
      <c r="D34" s="51"/>
      <c r="E34" s="52"/>
      <c r="I34" s="7"/>
    </row>
    <row r="35" spans="1:9" x14ac:dyDescent="0.25">
      <c r="A35" s="22" t="s">
        <v>4</v>
      </c>
      <c r="B35" s="91"/>
      <c r="C35" s="92">
        <v>196</v>
      </c>
      <c r="D35" s="49">
        <v>89791.46</v>
      </c>
      <c r="E35" s="50">
        <v>-55378.9</v>
      </c>
      <c r="I35" s="7" t="s">
        <v>21</v>
      </c>
    </row>
    <row r="36" spans="1:9" ht="7.5" customHeight="1" x14ac:dyDescent="0.25">
      <c r="A36" s="26"/>
      <c r="B36" s="95"/>
      <c r="C36" s="94"/>
      <c r="D36" s="51"/>
      <c r="E36" s="52"/>
    </row>
    <row r="37" spans="1:9" x14ac:dyDescent="0.25">
      <c r="A37" s="22" t="s">
        <v>101</v>
      </c>
      <c r="B37" s="91"/>
      <c r="C37" s="92">
        <f>C33+C35</f>
        <v>5059</v>
      </c>
      <c r="D37" s="49" t="e">
        <f>D33+D35</f>
        <v>#REF!</v>
      </c>
      <c r="E37" s="50" t="e">
        <f>E33+E35</f>
        <v>#REF!</v>
      </c>
      <c r="I37" s="7"/>
    </row>
    <row r="38" spans="1:9" ht="11.25" customHeight="1" x14ac:dyDescent="0.25">
      <c r="A38" s="22"/>
      <c r="B38" s="91"/>
      <c r="C38" s="94"/>
      <c r="D38" s="49"/>
      <c r="E38" s="50"/>
      <c r="I38" s="7"/>
    </row>
    <row r="39" spans="1:9" x14ac:dyDescent="0.25">
      <c r="A39" s="22" t="s">
        <v>102</v>
      </c>
      <c r="B39" s="91"/>
      <c r="C39" s="92">
        <f>C40+C41</f>
        <v>-2793</v>
      </c>
      <c r="D39" s="49" t="e">
        <f>D40+D41+D42+#REF!</f>
        <v>#REF!</v>
      </c>
      <c r="E39" s="50" t="e">
        <f>E40+E41+E42+#REF!</f>
        <v>#REF!</v>
      </c>
      <c r="I39" s="7" t="s">
        <v>19</v>
      </c>
    </row>
    <row r="40" spans="1:9" ht="18.75" customHeight="1" x14ac:dyDescent="0.25">
      <c r="A40" s="24" t="s">
        <v>103</v>
      </c>
      <c r="B40" s="93"/>
      <c r="C40" s="94">
        <v>-2600</v>
      </c>
      <c r="D40" s="51">
        <v>-940284.75</v>
      </c>
      <c r="E40" s="52">
        <v>0</v>
      </c>
      <c r="I40" s="7"/>
    </row>
    <row r="41" spans="1:9" ht="18.75" customHeight="1" x14ac:dyDescent="0.25">
      <c r="A41" s="24" t="s">
        <v>104</v>
      </c>
      <c r="B41" s="93"/>
      <c r="C41" s="94">
        <v>-193</v>
      </c>
      <c r="D41" s="51">
        <v>-761827.82</v>
      </c>
      <c r="E41" s="52">
        <v>0</v>
      </c>
      <c r="I41" s="7"/>
    </row>
    <row r="42" spans="1:9" ht="18.75" customHeight="1" x14ac:dyDescent="0.25">
      <c r="A42" s="22" t="s">
        <v>105</v>
      </c>
      <c r="B42" s="95"/>
      <c r="C42" s="92">
        <v>-235</v>
      </c>
      <c r="D42" s="51">
        <v>394723.29</v>
      </c>
      <c r="E42" s="52">
        <v>-94746.76</v>
      </c>
      <c r="I42" s="7"/>
    </row>
    <row r="43" spans="1:9" ht="21" customHeight="1" x14ac:dyDescent="0.25">
      <c r="A43" s="22" t="s">
        <v>22</v>
      </c>
      <c r="B43" s="91"/>
      <c r="C43" s="92">
        <f>C37+C39+C42</f>
        <v>2031</v>
      </c>
      <c r="D43" s="49" t="e">
        <f>D33+D35+D39+#REF!</f>
        <v>#REF!</v>
      </c>
      <c r="E43" s="49" t="e">
        <f>E33+E35+E39+#REF!</f>
        <v>#REF!</v>
      </c>
      <c r="I43" s="7" t="s">
        <v>20</v>
      </c>
    </row>
    <row r="44" spans="1:9" ht="21" customHeight="1" x14ac:dyDescent="0.25">
      <c r="A44" s="27" t="s">
        <v>9</v>
      </c>
      <c r="B44" s="97"/>
      <c r="C44" s="98">
        <v>1.1000000000000001E-3</v>
      </c>
      <c r="D44" s="49"/>
      <c r="E44" s="53"/>
    </row>
    <row r="45" spans="1:9" ht="30" customHeight="1" x14ac:dyDescent="0.25">
      <c r="A45" s="60" t="s">
        <v>7</v>
      </c>
      <c r="B45" s="116" t="s">
        <v>120</v>
      </c>
      <c r="C45" s="116"/>
      <c r="D45" s="31"/>
      <c r="E45" s="57"/>
    </row>
    <row r="46" spans="1:9" ht="27.75" customHeight="1" x14ac:dyDescent="0.25">
      <c r="A46" s="74" t="s">
        <v>83</v>
      </c>
      <c r="B46" s="74"/>
      <c r="C46" s="62"/>
      <c r="D46" s="31"/>
      <c r="E46" s="57"/>
    </row>
    <row r="47" spans="1:9" ht="12.75" customHeight="1" x14ac:dyDescent="0.25">
      <c r="A47" s="75" t="s">
        <v>13</v>
      </c>
      <c r="B47" s="105" t="s">
        <v>87</v>
      </c>
      <c r="C47" s="105"/>
      <c r="D47" s="31"/>
      <c r="E47" s="57"/>
    </row>
    <row r="48" spans="1:9" ht="12" customHeight="1" x14ac:dyDescent="0.25">
      <c r="A48" s="75"/>
      <c r="B48" s="105" t="s">
        <v>88</v>
      </c>
      <c r="C48" s="105"/>
      <c r="D48" s="31"/>
      <c r="E48" s="57"/>
    </row>
    <row r="49" spans="1:9" ht="23.25" customHeight="1" x14ac:dyDescent="0.25">
      <c r="A49" s="76" t="s">
        <v>85</v>
      </c>
      <c r="B49" s="76"/>
      <c r="C49" s="79"/>
      <c r="D49" s="31"/>
      <c r="E49" s="57"/>
    </row>
    <row r="50" spans="1:9" ht="12" customHeight="1" x14ac:dyDescent="0.25">
      <c r="A50" s="77" t="s">
        <v>84</v>
      </c>
      <c r="B50" s="103" t="s">
        <v>47</v>
      </c>
      <c r="C50" s="103"/>
      <c r="D50" s="31"/>
      <c r="E50" s="57"/>
    </row>
    <row r="51" spans="1:9" ht="18.75" customHeight="1" x14ac:dyDescent="0.25">
      <c r="A51" s="75"/>
      <c r="B51" s="75"/>
      <c r="C51" s="62"/>
      <c r="D51" s="31"/>
      <c r="E51" s="57"/>
    </row>
    <row r="52" spans="1:9" ht="22.5" customHeight="1" x14ac:dyDescent="0.25">
      <c r="A52" s="76" t="s">
        <v>72</v>
      </c>
      <c r="B52" s="119" t="s">
        <v>89</v>
      </c>
      <c r="C52" s="119"/>
      <c r="D52" s="31"/>
      <c r="E52" s="57"/>
    </row>
    <row r="53" spans="1:9" ht="19.5" customHeight="1" x14ac:dyDescent="0.25">
      <c r="A53" s="77" t="s">
        <v>41</v>
      </c>
      <c r="B53" s="119" t="s">
        <v>90</v>
      </c>
      <c r="C53" s="119"/>
      <c r="D53" s="31"/>
      <c r="E53" s="57"/>
    </row>
    <row r="54" spans="1:9" ht="18" customHeight="1" x14ac:dyDescent="0.25">
      <c r="A54" s="75"/>
      <c r="B54" s="119" t="s">
        <v>91</v>
      </c>
      <c r="C54" s="119"/>
      <c r="D54" s="31"/>
      <c r="E54" s="57"/>
    </row>
    <row r="55" spans="1:9" ht="18.75" customHeight="1" x14ac:dyDescent="0.25">
      <c r="A55" s="117" t="s">
        <v>42</v>
      </c>
      <c r="B55" s="117"/>
      <c r="C55" s="117"/>
      <c r="D55" s="31"/>
      <c r="E55" s="57"/>
    </row>
    <row r="56" spans="1:9" ht="25.5" customHeight="1" x14ac:dyDescent="0.25">
      <c r="A56" s="77"/>
      <c r="B56" s="77"/>
      <c r="C56" s="80"/>
      <c r="D56" s="31"/>
      <c r="E56" s="57"/>
    </row>
    <row r="57" spans="1:9" ht="18.75" customHeight="1" x14ac:dyDescent="0.25">
      <c r="A57" s="77" t="s">
        <v>106</v>
      </c>
      <c r="B57" s="118" t="s">
        <v>109</v>
      </c>
      <c r="C57" s="118"/>
      <c r="D57" s="31"/>
      <c r="E57" s="57"/>
    </row>
    <row r="58" spans="1:9" ht="18" customHeight="1" x14ac:dyDescent="0.25">
      <c r="A58" s="77" t="s">
        <v>107</v>
      </c>
      <c r="B58" s="118" t="s">
        <v>110</v>
      </c>
      <c r="C58" s="118"/>
      <c r="D58" s="31"/>
      <c r="E58" s="57"/>
    </row>
    <row r="59" spans="1:9" ht="16.5" customHeight="1" x14ac:dyDescent="0.25">
      <c r="A59" s="77" t="s">
        <v>108</v>
      </c>
      <c r="B59" s="118" t="s">
        <v>111</v>
      </c>
      <c r="C59" s="118"/>
      <c r="D59" s="31"/>
      <c r="E59" s="57"/>
    </row>
    <row r="60" spans="1:9" ht="2.25" customHeight="1" x14ac:dyDescent="0.25">
      <c r="A60" s="75"/>
      <c r="B60" s="75"/>
      <c r="C60" s="83"/>
      <c r="D60" s="31"/>
      <c r="E60" s="57"/>
    </row>
    <row r="61" spans="1:9" ht="2.25" customHeight="1" x14ac:dyDescent="0.25">
      <c r="A61" s="29"/>
      <c r="B61" s="29"/>
      <c r="C61" s="79"/>
      <c r="D61" s="31"/>
      <c r="E61" s="57"/>
    </row>
    <row r="62" spans="1:9" ht="13.5" customHeight="1" x14ac:dyDescent="0.25">
      <c r="A62" s="61"/>
      <c r="B62" s="61"/>
      <c r="C62" s="79"/>
      <c r="D62" s="31"/>
      <c r="E62" s="57"/>
    </row>
    <row r="63" spans="1:9" ht="2.25" customHeight="1" x14ac:dyDescent="0.25">
      <c r="A63" s="69"/>
      <c r="B63" s="69"/>
      <c r="C63" s="79"/>
      <c r="D63" s="31"/>
      <c r="E63" s="57"/>
      <c r="I63" s="70"/>
    </row>
    <row r="64" spans="1:9" ht="3" customHeight="1" x14ac:dyDescent="0.25">
      <c r="A64" s="29"/>
      <c r="B64" s="29"/>
      <c r="C64" s="79"/>
      <c r="D64" s="31"/>
      <c r="E64" s="57"/>
    </row>
    <row r="65" spans="1:12" ht="0.75" hidden="1" customHeight="1" x14ac:dyDescent="0.25">
      <c r="A65" s="29"/>
      <c r="B65" s="29"/>
      <c r="C65" s="30"/>
      <c r="D65" s="31"/>
      <c r="E65" s="57"/>
    </row>
    <row r="66" spans="1:12" ht="2.25" hidden="1" customHeight="1" x14ac:dyDescent="0.25">
      <c r="A66" s="29"/>
      <c r="B66" s="29"/>
      <c r="C66" s="30"/>
      <c r="D66" s="31"/>
      <c r="E66" s="57"/>
    </row>
    <row r="67" spans="1:12" ht="2.25" hidden="1" customHeight="1" x14ac:dyDescent="0.25">
      <c r="A67" s="29"/>
      <c r="B67" s="29"/>
      <c r="C67" s="30"/>
      <c r="D67" s="31"/>
      <c r="E67" s="57"/>
    </row>
    <row r="68" spans="1:12" ht="2.25" hidden="1" customHeight="1" x14ac:dyDescent="0.25">
      <c r="A68" s="29"/>
      <c r="B68" s="29"/>
      <c r="C68" s="30"/>
      <c r="D68" s="31"/>
      <c r="E68" s="57"/>
    </row>
    <row r="69" spans="1:12" ht="2.25" hidden="1" customHeight="1" x14ac:dyDescent="0.25">
      <c r="A69" s="29"/>
      <c r="B69" s="29"/>
      <c r="C69" s="30"/>
      <c r="D69" s="31"/>
      <c r="E69" s="57"/>
    </row>
    <row r="70" spans="1:12" ht="2.25" hidden="1" customHeight="1" x14ac:dyDescent="0.25">
      <c r="A70" s="29"/>
      <c r="B70" s="29"/>
      <c r="C70" s="30"/>
      <c r="D70" s="31"/>
      <c r="E70" s="57"/>
    </row>
    <row r="71" spans="1:12" ht="2.25" hidden="1" customHeight="1" x14ac:dyDescent="0.25">
      <c r="A71" s="56"/>
      <c r="B71" s="56"/>
      <c r="C71" s="30"/>
      <c r="D71" s="31"/>
      <c r="E71" s="57"/>
    </row>
    <row r="72" spans="1:12" ht="2.25" hidden="1" customHeight="1" x14ac:dyDescent="0.25">
      <c r="A72" s="56"/>
      <c r="B72" s="56"/>
      <c r="C72" s="30"/>
      <c r="D72" s="31"/>
      <c r="E72" s="57"/>
    </row>
    <row r="73" spans="1:12" ht="2.25" hidden="1" customHeight="1" x14ac:dyDescent="0.25">
      <c r="A73" s="56"/>
      <c r="B73" s="56"/>
      <c r="C73" s="30"/>
      <c r="D73" s="31"/>
      <c r="E73" s="57"/>
    </row>
    <row r="74" spans="1:12" ht="2.25" hidden="1" customHeight="1" x14ac:dyDescent="0.25">
      <c r="A74" s="56"/>
      <c r="B74" s="56"/>
      <c r="C74" s="30"/>
      <c r="D74" s="31"/>
      <c r="E74" s="57"/>
    </row>
    <row r="75" spans="1:12" ht="2.25" hidden="1" customHeight="1" x14ac:dyDescent="0.25">
      <c r="A75" s="56"/>
      <c r="B75" s="56"/>
      <c r="C75" s="30"/>
      <c r="D75" s="31"/>
      <c r="E75" s="57"/>
    </row>
    <row r="76" spans="1:12" ht="2.25" hidden="1" customHeight="1" x14ac:dyDescent="0.25">
      <c r="A76" s="56"/>
      <c r="B76" s="56"/>
      <c r="C76" s="30"/>
      <c r="D76" s="31"/>
      <c r="E76" s="57"/>
    </row>
    <row r="77" spans="1:12" ht="2.25" hidden="1" customHeight="1" x14ac:dyDescent="0.25">
      <c r="A77" s="56"/>
      <c r="B77" s="56"/>
      <c r="C77" s="30"/>
      <c r="D77" s="31"/>
      <c r="E77" s="57"/>
    </row>
    <row r="78" spans="1:12" ht="2.25" hidden="1" customHeight="1" x14ac:dyDescent="0.25">
      <c r="A78" s="56"/>
      <c r="B78" s="56"/>
      <c r="C78" s="30"/>
      <c r="D78" s="31"/>
      <c r="E78" s="57"/>
    </row>
    <row r="79" spans="1:12" ht="14.25" hidden="1" customHeight="1" x14ac:dyDescent="0.25">
      <c r="A79" s="32"/>
      <c r="B79" s="32"/>
      <c r="C79" s="81"/>
      <c r="D79" s="33"/>
      <c r="E79" s="56"/>
      <c r="J79" s="112"/>
      <c r="K79" s="112"/>
      <c r="L79" s="112"/>
    </row>
    <row r="80" spans="1:12" s="1" customFormat="1" ht="1.5" hidden="1" customHeight="1" x14ac:dyDescent="0.2">
      <c r="A80" s="34"/>
      <c r="B80" s="34"/>
      <c r="C80" s="113"/>
      <c r="D80" s="113"/>
      <c r="E80" s="36"/>
    </row>
    <row r="81" spans="1:5" s="1" customFormat="1" ht="13.5" hidden="1" customHeight="1" x14ac:dyDescent="0.2">
      <c r="A81" s="37" t="s">
        <v>7</v>
      </c>
      <c r="B81" s="37"/>
      <c r="C81" s="38"/>
      <c r="D81" s="38"/>
      <c r="E81" s="36"/>
    </row>
    <row r="82" spans="1:5" hidden="1" x14ac:dyDescent="0.25">
      <c r="C82" s="3"/>
    </row>
    <row r="83" spans="1:5" hidden="1" x14ac:dyDescent="0.25">
      <c r="A83" s="11"/>
      <c r="B83" s="11"/>
      <c r="C83" s="11"/>
    </row>
    <row r="84" spans="1:5" x14ac:dyDescent="0.25">
      <c r="C84" s="3"/>
    </row>
    <row r="85" spans="1:5" x14ac:dyDescent="0.25">
      <c r="A85" s="11"/>
      <c r="B85" s="11"/>
      <c r="C85" s="11"/>
    </row>
    <row r="86" spans="1:5" x14ac:dyDescent="0.25">
      <c r="C86" s="3"/>
    </row>
    <row r="87" spans="1:5" x14ac:dyDescent="0.25">
      <c r="A87" s="11"/>
      <c r="B87" s="11"/>
      <c r="C87" s="11"/>
    </row>
    <row r="88" spans="1:5" x14ac:dyDescent="0.25">
      <c r="C88" s="3"/>
    </row>
    <row r="89" spans="1:5" x14ac:dyDescent="0.25">
      <c r="A89" s="11"/>
      <c r="B89" s="11"/>
      <c r="C89" s="11"/>
    </row>
    <row r="90" spans="1:5" x14ac:dyDescent="0.25">
      <c r="C90" s="3"/>
    </row>
    <row r="91" spans="1:5" x14ac:dyDescent="0.25">
      <c r="A91" s="11"/>
      <c r="B91" s="11"/>
      <c r="C91" s="11"/>
    </row>
  </sheetData>
  <mergeCells count="19">
    <mergeCell ref="A3:C4"/>
    <mergeCell ref="A5:C6"/>
    <mergeCell ref="A12:A13"/>
    <mergeCell ref="C12:C13"/>
    <mergeCell ref="D12:E12"/>
    <mergeCell ref="J79:L79"/>
    <mergeCell ref="B47:C47"/>
    <mergeCell ref="B48:C48"/>
    <mergeCell ref="B50:C50"/>
    <mergeCell ref="B12:B13"/>
    <mergeCell ref="B45:C45"/>
    <mergeCell ref="C80:D80"/>
    <mergeCell ref="A55:C55"/>
    <mergeCell ref="B57:C57"/>
    <mergeCell ref="B58:C58"/>
    <mergeCell ref="B59:C59"/>
    <mergeCell ref="B52:C52"/>
    <mergeCell ref="B53:C53"/>
    <mergeCell ref="B54:C54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C913-93EE-4145-A9EE-C110AA651566}">
  <dimension ref="A1:L94"/>
  <sheetViews>
    <sheetView showGridLines="0" topLeftCell="A4" zoomScale="87" zoomScaleNormal="87" zoomScaleSheetLayoutView="75" workbookViewId="0">
      <selection activeCell="L40" sqref="L40"/>
    </sheetView>
  </sheetViews>
  <sheetFormatPr defaultRowHeight="15.75" x14ac:dyDescent="0.25"/>
  <cols>
    <col min="1" max="1" width="73.85546875" style="3" customWidth="1"/>
    <col min="2" max="2" width="12.7109375" style="3" customWidth="1"/>
    <col min="3" max="3" width="33.42578125" style="12" customWidth="1"/>
    <col min="4" max="5" width="20.140625" style="12" hidden="1" customWidth="1"/>
    <col min="6" max="6" width="0.5703125" style="3" hidden="1" customWidth="1"/>
    <col min="7" max="8" width="23.285156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1" spans="1:9" x14ac:dyDescent="0.25">
      <c r="A1" s="13"/>
      <c r="B1" s="13"/>
      <c r="C1" s="14"/>
      <c r="D1" s="14"/>
      <c r="E1" s="14"/>
    </row>
    <row r="2" spans="1:9" x14ac:dyDescent="0.25">
      <c r="A2" s="13"/>
      <c r="B2" s="13"/>
      <c r="C2" s="14"/>
      <c r="D2" s="14"/>
      <c r="E2" s="14"/>
    </row>
    <row r="3" spans="1:9" ht="12.75" customHeight="1" x14ac:dyDescent="0.25">
      <c r="A3" s="106" t="s">
        <v>24</v>
      </c>
      <c r="B3" s="106"/>
      <c r="C3" s="106"/>
      <c r="D3" s="15"/>
      <c r="E3" s="15"/>
    </row>
    <row r="4" spans="1:9" x14ac:dyDescent="0.25">
      <c r="A4" s="106"/>
      <c r="B4" s="106"/>
      <c r="C4" s="106"/>
      <c r="D4" s="15"/>
      <c r="E4" s="15"/>
    </row>
    <row r="5" spans="1:9" s="2" customFormat="1" ht="17.25" customHeight="1" x14ac:dyDescent="0.25">
      <c r="A5" s="120" t="s">
        <v>121</v>
      </c>
      <c r="B5" s="120"/>
      <c r="C5" s="120"/>
      <c r="D5" s="48"/>
      <c r="E5" s="16"/>
    </row>
    <row r="6" spans="1:9" s="2" customFormat="1" ht="18" customHeight="1" x14ac:dyDescent="0.25">
      <c r="A6" s="120"/>
      <c r="B6" s="120"/>
      <c r="C6" s="120"/>
      <c r="D6" s="48"/>
      <c r="E6" s="16"/>
    </row>
    <row r="7" spans="1:9" s="2" customFormat="1" ht="4.5" customHeight="1" x14ac:dyDescent="0.25">
      <c r="A7" s="17"/>
      <c r="B7" s="17"/>
      <c r="C7" s="17"/>
      <c r="D7" s="17"/>
      <c r="E7" s="17"/>
    </row>
    <row r="8" spans="1:9" x14ac:dyDescent="0.25">
      <c r="A8" s="87" t="s">
        <v>0</v>
      </c>
      <c r="B8" s="87"/>
      <c r="C8" s="14"/>
      <c r="D8" s="14"/>
      <c r="E8" s="14"/>
    </row>
    <row r="9" spans="1:9" x14ac:dyDescent="0.25">
      <c r="A9" s="87" t="s">
        <v>11</v>
      </c>
      <c r="B9" s="87"/>
      <c r="C9" s="14"/>
      <c r="D9" s="14"/>
      <c r="E9" s="14"/>
    </row>
    <row r="10" spans="1:9" x14ac:dyDescent="0.25">
      <c r="A10" s="87" t="s">
        <v>14</v>
      </c>
      <c r="B10" s="87"/>
      <c r="C10" s="14"/>
      <c r="D10" s="14"/>
      <c r="E10" s="14"/>
    </row>
    <row r="11" spans="1:9" s="2" customFormat="1" x14ac:dyDescent="0.25">
      <c r="A11" s="18"/>
      <c r="B11" s="18"/>
      <c r="C11" s="19" t="s">
        <v>16</v>
      </c>
      <c r="D11" s="19"/>
      <c r="E11" s="18"/>
    </row>
    <row r="12" spans="1:9" s="2" customFormat="1" x14ac:dyDescent="0.25">
      <c r="A12" s="121" t="s">
        <v>15</v>
      </c>
      <c r="B12" s="124" t="s">
        <v>98</v>
      </c>
      <c r="C12" s="122">
        <v>45930</v>
      </c>
      <c r="D12" s="110" t="s">
        <v>23</v>
      </c>
      <c r="E12" s="110"/>
    </row>
    <row r="13" spans="1:9" s="2" customFormat="1" x14ac:dyDescent="0.25">
      <c r="A13" s="121"/>
      <c r="B13" s="125"/>
      <c r="C13" s="123"/>
      <c r="D13" s="54">
        <v>2022</v>
      </c>
      <c r="E13" s="55">
        <v>2021</v>
      </c>
      <c r="I13" s="4" t="s">
        <v>17</v>
      </c>
    </row>
    <row r="14" spans="1:9" x14ac:dyDescent="0.25">
      <c r="A14" s="21"/>
      <c r="B14" s="89"/>
      <c r="C14" s="90"/>
      <c r="D14" s="49"/>
      <c r="E14" s="50"/>
      <c r="I14" s="5"/>
    </row>
    <row r="15" spans="1:9" x14ac:dyDescent="0.25">
      <c r="A15" s="22" t="s">
        <v>1</v>
      </c>
      <c r="B15" s="91"/>
      <c r="C15" s="92">
        <f>C16+C17</f>
        <v>31062</v>
      </c>
      <c r="D15" s="49">
        <f>D16+D17</f>
        <v>12736090.050000001</v>
      </c>
      <c r="E15" s="50">
        <f>E16+E17</f>
        <v>9844125.4000000004</v>
      </c>
      <c r="I15" s="6"/>
    </row>
    <row r="16" spans="1:9" x14ac:dyDescent="0.25">
      <c r="A16" s="24" t="s">
        <v>92</v>
      </c>
      <c r="B16" s="93" t="s">
        <v>112</v>
      </c>
      <c r="C16" s="94">
        <v>16693</v>
      </c>
      <c r="D16" s="51">
        <v>7600133.4500000002</v>
      </c>
      <c r="E16" s="52">
        <v>7788815.1900000004</v>
      </c>
      <c r="I16" s="8" t="s">
        <v>117</v>
      </c>
    </row>
    <row r="17" spans="1:9" x14ac:dyDescent="0.25">
      <c r="A17" s="24" t="s">
        <v>74</v>
      </c>
      <c r="B17" s="93" t="s">
        <v>113</v>
      </c>
      <c r="C17" s="94">
        <v>14369</v>
      </c>
      <c r="D17" s="51">
        <v>5135956.5999999996</v>
      </c>
      <c r="E17" s="52">
        <v>2055310.21</v>
      </c>
      <c r="I17" s="7" t="s">
        <v>93</v>
      </c>
    </row>
    <row r="18" spans="1:9" ht="10.5" customHeight="1" x14ac:dyDescent="0.25">
      <c r="A18" s="26"/>
      <c r="B18" s="95"/>
      <c r="C18" s="94"/>
      <c r="D18" s="51"/>
      <c r="E18" s="52"/>
      <c r="I18" s="7"/>
    </row>
    <row r="19" spans="1:9" x14ac:dyDescent="0.25">
      <c r="A19" s="22" t="s">
        <v>6</v>
      </c>
      <c r="B19" s="91"/>
      <c r="C19" s="92">
        <f>C20</f>
        <v>-2590</v>
      </c>
      <c r="D19" s="49">
        <f>D22+D23</f>
        <v>-5625729.4100000001</v>
      </c>
      <c r="E19" s="50">
        <f>E22+E23</f>
        <v>-4482604.5299999993</v>
      </c>
      <c r="I19" s="7"/>
    </row>
    <row r="20" spans="1:9" ht="22.5" customHeight="1" x14ac:dyDescent="0.25">
      <c r="A20" s="26" t="s">
        <v>94</v>
      </c>
      <c r="B20" s="95" t="s">
        <v>114</v>
      </c>
      <c r="C20" s="94">
        <v>-2590</v>
      </c>
      <c r="D20" s="49"/>
      <c r="E20" s="50"/>
      <c r="I20" s="7" t="s">
        <v>95</v>
      </c>
    </row>
    <row r="21" spans="1:9" ht="3.75" customHeight="1" x14ac:dyDescent="0.25">
      <c r="A21" s="22"/>
      <c r="B21" s="91"/>
      <c r="C21" s="92"/>
      <c r="D21" s="49"/>
      <c r="E21" s="50"/>
      <c r="I21" s="7"/>
    </row>
    <row r="22" spans="1:9" ht="18" customHeight="1" x14ac:dyDescent="0.25">
      <c r="A22" s="82" t="s">
        <v>96</v>
      </c>
      <c r="B22" s="96"/>
      <c r="C22" s="92">
        <f>C15+C19</f>
        <v>28472</v>
      </c>
      <c r="D22" s="51">
        <v>-5586958.4299999997</v>
      </c>
      <c r="E22" s="52">
        <v>-4426598.6399999997</v>
      </c>
      <c r="I22" s="39" t="s">
        <v>28</v>
      </c>
    </row>
    <row r="23" spans="1:9" ht="27" customHeight="1" x14ac:dyDescent="0.25">
      <c r="A23" s="82" t="s">
        <v>97</v>
      </c>
      <c r="B23" s="96"/>
      <c r="C23" s="92">
        <v>-7317</v>
      </c>
      <c r="D23" s="51">
        <v>-38770.980000000003</v>
      </c>
      <c r="E23" s="52">
        <v>-56005.89</v>
      </c>
      <c r="I23" s="40" t="s">
        <v>27</v>
      </c>
    </row>
    <row r="24" spans="1:9" ht="29.25" customHeight="1" x14ac:dyDescent="0.25">
      <c r="A24" s="82" t="s">
        <v>99</v>
      </c>
      <c r="B24" s="93"/>
      <c r="C24" s="92">
        <f>C22+C23</f>
        <v>21155</v>
      </c>
      <c r="D24" s="51"/>
      <c r="E24" s="52"/>
      <c r="I24" s="40" t="s">
        <v>71</v>
      </c>
    </row>
    <row r="25" spans="1:9" ht="29.25" customHeight="1" x14ac:dyDescent="0.25">
      <c r="A25" s="22" t="s">
        <v>8</v>
      </c>
      <c r="B25" s="91"/>
      <c r="C25" s="92">
        <f>C26+C27+C28+C29+C30+C31+C32</f>
        <v>-16292</v>
      </c>
      <c r="D25" s="49">
        <f>D26+D27+D28+D29+D30+D31</f>
        <v>-3726038.010000003</v>
      </c>
      <c r="E25" s="50">
        <f>E26+E27+E28+E29+E30+E31</f>
        <v>-5635166.2300000004</v>
      </c>
      <c r="I25" s="7"/>
    </row>
    <row r="26" spans="1:9" x14ac:dyDescent="0.25">
      <c r="A26" s="24" t="s">
        <v>76</v>
      </c>
      <c r="B26" s="93" t="s">
        <v>115</v>
      </c>
      <c r="C26" s="94">
        <v>7794</v>
      </c>
      <c r="D26" s="51">
        <v>8270857.8200000003</v>
      </c>
      <c r="E26" s="52">
        <v>8324988.7199999997</v>
      </c>
      <c r="I26" s="7" t="s">
        <v>18</v>
      </c>
    </row>
    <row r="27" spans="1:9" x14ac:dyDescent="0.25">
      <c r="A27" s="24" t="s">
        <v>82</v>
      </c>
      <c r="B27" s="93" t="s">
        <v>116</v>
      </c>
      <c r="C27" s="94">
        <v>-28261</v>
      </c>
      <c r="D27" s="51">
        <v>-14707007.460000001</v>
      </c>
      <c r="E27" s="52">
        <v>-12139383.880000001</v>
      </c>
      <c r="I27" s="9" t="s">
        <v>31</v>
      </c>
    </row>
    <row r="28" spans="1:9" x14ac:dyDescent="0.25">
      <c r="A28" s="24" t="s">
        <v>77</v>
      </c>
      <c r="B28" s="93"/>
      <c r="C28" s="94">
        <v>-6236</v>
      </c>
      <c r="D28" s="51">
        <v>-3865723.39</v>
      </c>
      <c r="E28" s="52">
        <v>-3658600.65</v>
      </c>
      <c r="H28" s="10"/>
      <c r="I28" s="7" t="s">
        <v>33</v>
      </c>
    </row>
    <row r="29" spans="1:9" x14ac:dyDescent="0.25">
      <c r="A29" s="24" t="s">
        <v>81</v>
      </c>
      <c r="B29" s="93"/>
      <c r="C29" s="94">
        <v>-2601</v>
      </c>
      <c r="D29" s="51">
        <v>-1564892.37</v>
      </c>
      <c r="E29" s="52">
        <v>-1343850.32</v>
      </c>
      <c r="I29" s="7" t="s">
        <v>34</v>
      </c>
    </row>
    <row r="30" spans="1:9" x14ac:dyDescent="0.25">
      <c r="A30" s="24" t="s">
        <v>100</v>
      </c>
      <c r="B30" s="93"/>
      <c r="C30" s="94">
        <v>2236</v>
      </c>
      <c r="D30" s="51">
        <v>11658890.609999999</v>
      </c>
      <c r="E30" s="52">
        <v>5427490.5800000001</v>
      </c>
      <c r="I30" s="7" t="s">
        <v>35</v>
      </c>
    </row>
    <row r="31" spans="1:9" x14ac:dyDescent="0.25">
      <c r="A31" s="24" t="s">
        <v>119</v>
      </c>
      <c r="B31" s="93"/>
      <c r="C31" s="94">
        <v>11829</v>
      </c>
      <c r="D31" s="51">
        <v>-3518163.22</v>
      </c>
      <c r="E31" s="52">
        <v>-2245810.6800000002</v>
      </c>
      <c r="I31" s="7" t="s">
        <v>32</v>
      </c>
    </row>
    <row r="32" spans="1:9" ht="17.25" customHeight="1" x14ac:dyDescent="0.25">
      <c r="A32" s="26" t="s">
        <v>118</v>
      </c>
      <c r="B32" s="95"/>
      <c r="C32" s="94">
        <v>-1053</v>
      </c>
      <c r="D32" s="49"/>
      <c r="E32" s="50"/>
      <c r="I32" s="7"/>
    </row>
    <row r="33" spans="1:9" x14ac:dyDescent="0.25">
      <c r="A33" s="22" t="s">
        <v>3</v>
      </c>
      <c r="B33" s="91"/>
      <c r="C33" s="92">
        <f>C24+C25</f>
        <v>4863</v>
      </c>
      <c r="D33" s="49" t="e">
        <f>#REF!+D25</f>
        <v>#REF!</v>
      </c>
      <c r="E33" s="50" t="e">
        <f>#REF!+E25</f>
        <v>#REF!</v>
      </c>
      <c r="I33" s="7"/>
    </row>
    <row r="34" spans="1:9" ht="7.5" customHeight="1" x14ac:dyDescent="0.25">
      <c r="A34" s="26"/>
      <c r="B34" s="95"/>
      <c r="C34" s="94"/>
      <c r="D34" s="51"/>
      <c r="E34" s="52"/>
      <c r="I34" s="7"/>
    </row>
    <row r="35" spans="1:9" x14ac:dyDescent="0.25">
      <c r="A35" s="22" t="s">
        <v>4</v>
      </c>
      <c r="B35" s="91"/>
      <c r="C35" s="92">
        <v>196</v>
      </c>
      <c r="D35" s="49">
        <v>89791.46</v>
      </c>
      <c r="E35" s="50">
        <v>-55378.9</v>
      </c>
      <c r="I35" s="7" t="s">
        <v>21</v>
      </c>
    </row>
    <row r="36" spans="1:9" ht="7.5" customHeight="1" x14ac:dyDescent="0.25">
      <c r="A36" s="26"/>
      <c r="B36" s="95"/>
      <c r="C36" s="94"/>
      <c r="D36" s="51"/>
      <c r="E36" s="52"/>
    </row>
    <row r="37" spans="1:9" x14ac:dyDescent="0.25">
      <c r="A37" s="22" t="s">
        <v>101</v>
      </c>
      <c r="B37" s="91"/>
      <c r="C37" s="92">
        <f>C33+C35</f>
        <v>5059</v>
      </c>
      <c r="D37" s="49" t="e">
        <f>D33+D35</f>
        <v>#REF!</v>
      </c>
      <c r="E37" s="50" t="e">
        <f>E33+E35</f>
        <v>#REF!</v>
      </c>
      <c r="I37" s="7"/>
    </row>
    <row r="38" spans="1:9" ht="11.25" customHeight="1" x14ac:dyDescent="0.25">
      <c r="A38" s="22"/>
      <c r="B38" s="91"/>
      <c r="C38" s="94"/>
      <c r="D38" s="49"/>
      <c r="E38" s="50"/>
      <c r="I38" s="7"/>
    </row>
    <row r="39" spans="1:9" x14ac:dyDescent="0.25">
      <c r="A39" s="22" t="s">
        <v>102</v>
      </c>
      <c r="B39" s="91"/>
      <c r="C39" s="92">
        <f>C40+C41</f>
        <v>-2793</v>
      </c>
      <c r="D39" s="49" t="e">
        <f>D40+D41+D42+#REF!</f>
        <v>#REF!</v>
      </c>
      <c r="E39" s="50" t="e">
        <f>E40+E41+E42+#REF!</f>
        <v>#REF!</v>
      </c>
      <c r="I39" s="7" t="s">
        <v>19</v>
      </c>
    </row>
    <row r="40" spans="1:9" ht="18.75" customHeight="1" x14ac:dyDescent="0.25">
      <c r="A40" s="24" t="s">
        <v>103</v>
      </c>
      <c r="B40" s="93"/>
      <c r="C40" s="94">
        <v>-2600</v>
      </c>
      <c r="D40" s="51">
        <v>-940284.75</v>
      </c>
      <c r="E40" s="52">
        <v>0</v>
      </c>
      <c r="I40" s="7"/>
    </row>
    <row r="41" spans="1:9" ht="18.75" customHeight="1" x14ac:dyDescent="0.25">
      <c r="A41" s="24" t="s">
        <v>104</v>
      </c>
      <c r="B41" s="93"/>
      <c r="C41" s="94">
        <v>-193</v>
      </c>
      <c r="D41" s="51">
        <v>-761827.82</v>
      </c>
      <c r="E41" s="52">
        <v>0</v>
      </c>
      <c r="I41" s="7"/>
    </row>
    <row r="42" spans="1:9" ht="18.75" customHeight="1" x14ac:dyDescent="0.25">
      <c r="A42" s="22" t="s">
        <v>105</v>
      </c>
      <c r="B42" s="95"/>
      <c r="C42" s="92">
        <v>-235</v>
      </c>
      <c r="D42" s="51">
        <v>394723.29</v>
      </c>
      <c r="E42" s="52">
        <v>-94746.76</v>
      </c>
      <c r="I42" s="7"/>
    </row>
    <row r="43" spans="1:9" ht="21" customHeight="1" x14ac:dyDescent="0.25">
      <c r="A43" s="22" t="s">
        <v>22</v>
      </c>
      <c r="B43" s="91"/>
      <c r="C43" s="92">
        <f>C37+C39+C42</f>
        <v>2031</v>
      </c>
      <c r="D43" s="49" t="e">
        <f>D33+D35+D39+#REF!</f>
        <v>#REF!</v>
      </c>
      <c r="E43" s="49" t="e">
        <f>E33+E35+E39+#REF!</f>
        <v>#REF!</v>
      </c>
      <c r="I43" s="7" t="s">
        <v>20</v>
      </c>
    </row>
    <row r="44" spans="1:9" ht="21" customHeight="1" x14ac:dyDescent="0.25">
      <c r="A44" s="27" t="s">
        <v>9</v>
      </c>
      <c r="B44" s="97"/>
      <c r="C44" s="98">
        <v>1.1000000000000001E-3</v>
      </c>
      <c r="D44" s="49"/>
      <c r="E44" s="53"/>
    </row>
    <row r="45" spans="1:9" ht="30" customHeight="1" x14ac:dyDescent="0.25">
      <c r="A45" s="60"/>
      <c r="B45" s="116" t="s">
        <v>120</v>
      </c>
      <c r="C45" s="116"/>
      <c r="D45" s="31"/>
      <c r="E45" s="57"/>
    </row>
    <row r="46" spans="1:9" ht="30" customHeight="1" x14ac:dyDescent="0.25">
      <c r="A46" s="60"/>
      <c r="B46" s="102"/>
      <c r="C46" s="102"/>
      <c r="D46" s="31"/>
      <c r="E46" s="57"/>
    </row>
    <row r="47" spans="1:9" ht="30" customHeight="1" x14ac:dyDescent="0.25">
      <c r="A47" s="60"/>
      <c r="B47" s="102"/>
      <c r="C47" s="102"/>
      <c r="D47" s="31"/>
      <c r="E47" s="57"/>
    </row>
    <row r="48" spans="1:9" ht="30" customHeight="1" x14ac:dyDescent="0.25">
      <c r="A48" s="60"/>
      <c r="B48" s="102"/>
      <c r="C48" s="102"/>
      <c r="D48" s="31"/>
      <c r="E48" s="57"/>
    </row>
    <row r="49" spans="1:5" ht="27.75" customHeight="1" x14ac:dyDescent="0.25">
      <c r="A49" s="74"/>
      <c r="B49" s="74"/>
      <c r="C49" s="62"/>
      <c r="D49" s="31"/>
      <c r="E49" s="57"/>
    </row>
    <row r="50" spans="1:5" ht="12.75" customHeight="1" x14ac:dyDescent="0.25">
      <c r="A50" s="75"/>
      <c r="B50" s="105" t="s">
        <v>87</v>
      </c>
      <c r="C50" s="105"/>
      <c r="D50" s="31"/>
      <c r="E50" s="57"/>
    </row>
    <row r="51" spans="1:5" ht="12" customHeight="1" x14ac:dyDescent="0.25">
      <c r="A51" s="75"/>
      <c r="B51" s="105" t="s">
        <v>88</v>
      </c>
      <c r="C51" s="105"/>
      <c r="D51" s="31"/>
      <c r="E51" s="57"/>
    </row>
    <row r="52" spans="1:5" ht="23.25" customHeight="1" x14ac:dyDescent="0.25">
      <c r="A52" s="76"/>
      <c r="B52" s="76"/>
      <c r="C52" s="85"/>
      <c r="D52" s="31"/>
      <c r="E52" s="57"/>
    </row>
    <row r="53" spans="1:5" ht="12" customHeight="1" x14ac:dyDescent="0.25">
      <c r="A53" s="77"/>
      <c r="B53" s="103"/>
      <c r="C53" s="103"/>
      <c r="D53" s="31"/>
      <c r="E53" s="57"/>
    </row>
    <row r="54" spans="1:5" ht="18.75" customHeight="1" x14ac:dyDescent="0.25">
      <c r="A54" s="75"/>
      <c r="B54" s="75"/>
      <c r="C54" s="62"/>
      <c r="D54" s="31"/>
      <c r="E54" s="57"/>
    </row>
    <row r="55" spans="1:5" ht="22.5" customHeight="1" x14ac:dyDescent="0.25">
      <c r="A55" s="76"/>
      <c r="B55" s="119"/>
      <c r="C55" s="119"/>
      <c r="D55" s="31"/>
      <c r="E55" s="57"/>
    </row>
    <row r="56" spans="1:5" ht="19.5" customHeight="1" x14ac:dyDescent="0.25">
      <c r="A56" s="77"/>
      <c r="B56" s="119"/>
      <c r="C56" s="119"/>
      <c r="D56" s="31"/>
      <c r="E56" s="57"/>
    </row>
    <row r="57" spans="1:5" ht="18" customHeight="1" x14ac:dyDescent="0.25">
      <c r="A57" s="75"/>
      <c r="B57" s="119"/>
      <c r="C57" s="119"/>
      <c r="D57" s="31"/>
      <c r="E57" s="57"/>
    </row>
    <row r="58" spans="1:5" ht="18.75" customHeight="1" x14ac:dyDescent="0.25">
      <c r="A58" s="117"/>
      <c r="B58" s="117"/>
      <c r="C58" s="117"/>
      <c r="D58" s="31"/>
      <c r="E58" s="57"/>
    </row>
    <row r="59" spans="1:5" ht="25.5" customHeight="1" x14ac:dyDescent="0.25">
      <c r="A59" s="77"/>
      <c r="B59" s="77"/>
      <c r="C59" s="86"/>
      <c r="D59" s="31"/>
      <c r="E59" s="57"/>
    </row>
    <row r="60" spans="1:5" ht="18.75" customHeight="1" x14ac:dyDescent="0.25">
      <c r="A60" s="77"/>
      <c r="B60" s="118"/>
      <c r="C60" s="118"/>
      <c r="D60" s="31"/>
      <c r="E60" s="57"/>
    </row>
    <row r="61" spans="1:5" ht="18" customHeight="1" x14ac:dyDescent="0.25">
      <c r="A61" s="77"/>
      <c r="B61" s="118"/>
      <c r="C61" s="118"/>
      <c r="D61" s="31"/>
      <c r="E61" s="57"/>
    </row>
    <row r="62" spans="1:5" ht="16.5" customHeight="1" x14ac:dyDescent="0.25">
      <c r="A62" s="77"/>
      <c r="B62" s="118"/>
      <c r="C62" s="118"/>
      <c r="D62" s="31"/>
      <c r="E62" s="57"/>
    </row>
    <row r="63" spans="1:5" ht="2.25" customHeight="1" x14ac:dyDescent="0.25">
      <c r="A63" s="75"/>
      <c r="B63" s="75"/>
      <c r="C63" s="83"/>
      <c r="D63" s="31"/>
      <c r="E63" s="57"/>
    </row>
    <row r="64" spans="1:5" ht="2.25" customHeight="1" x14ac:dyDescent="0.25">
      <c r="A64" s="29"/>
      <c r="B64" s="29"/>
      <c r="C64" s="85"/>
      <c r="D64" s="31"/>
      <c r="E64" s="57"/>
    </row>
    <row r="65" spans="1:9" ht="13.5" customHeight="1" x14ac:dyDescent="0.25">
      <c r="A65" s="61"/>
      <c r="B65" s="61"/>
      <c r="C65" s="85"/>
      <c r="D65" s="31"/>
      <c r="E65" s="57"/>
    </row>
    <row r="66" spans="1:9" ht="2.25" customHeight="1" x14ac:dyDescent="0.25">
      <c r="A66" s="69"/>
      <c r="B66" s="69"/>
      <c r="C66" s="85"/>
      <c r="D66" s="31"/>
      <c r="E66" s="57"/>
      <c r="I66" s="70"/>
    </row>
    <row r="67" spans="1:9" ht="3" customHeight="1" x14ac:dyDescent="0.25">
      <c r="A67" s="29"/>
      <c r="B67" s="29"/>
      <c r="C67" s="85"/>
      <c r="D67" s="31"/>
      <c r="E67" s="57"/>
    </row>
    <row r="68" spans="1:9" ht="0.75" hidden="1" customHeight="1" x14ac:dyDescent="0.25">
      <c r="A68" s="29"/>
      <c r="B68" s="29"/>
      <c r="C68" s="30"/>
      <c r="D68" s="31"/>
      <c r="E68" s="57"/>
    </row>
    <row r="69" spans="1:9" ht="2.25" hidden="1" customHeight="1" x14ac:dyDescent="0.25">
      <c r="A69" s="29"/>
      <c r="B69" s="29"/>
      <c r="C69" s="30"/>
      <c r="D69" s="31"/>
      <c r="E69" s="57"/>
    </row>
    <row r="70" spans="1:9" ht="2.25" hidden="1" customHeight="1" x14ac:dyDescent="0.25">
      <c r="A70" s="29"/>
      <c r="B70" s="29"/>
      <c r="C70" s="30"/>
      <c r="D70" s="31"/>
      <c r="E70" s="57"/>
    </row>
    <row r="71" spans="1:9" ht="2.25" hidden="1" customHeight="1" x14ac:dyDescent="0.25">
      <c r="A71" s="29"/>
      <c r="B71" s="29"/>
      <c r="C71" s="30"/>
      <c r="D71" s="31"/>
      <c r="E71" s="57"/>
    </row>
    <row r="72" spans="1:9" ht="2.25" hidden="1" customHeight="1" x14ac:dyDescent="0.25">
      <c r="A72" s="29"/>
      <c r="B72" s="29"/>
      <c r="C72" s="30"/>
      <c r="D72" s="31"/>
      <c r="E72" s="57"/>
    </row>
    <row r="73" spans="1:9" ht="2.25" hidden="1" customHeight="1" x14ac:dyDescent="0.25">
      <c r="A73" s="29"/>
      <c r="B73" s="29"/>
      <c r="C73" s="30"/>
      <c r="D73" s="31"/>
      <c r="E73" s="57"/>
    </row>
    <row r="74" spans="1:9" ht="2.25" hidden="1" customHeight="1" x14ac:dyDescent="0.25">
      <c r="A74" s="56"/>
      <c r="B74" s="56"/>
      <c r="C74" s="30"/>
      <c r="D74" s="31"/>
      <c r="E74" s="57"/>
    </row>
    <row r="75" spans="1:9" ht="2.25" hidden="1" customHeight="1" x14ac:dyDescent="0.25">
      <c r="A75" s="56"/>
      <c r="B75" s="56"/>
      <c r="C75" s="30"/>
      <c r="D75" s="31"/>
      <c r="E75" s="57"/>
    </row>
    <row r="76" spans="1:9" ht="2.25" hidden="1" customHeight="1" x14ac:dyDescent="0.25">
      <c r="A76" s="56"/>
      <c r="B76" s="56"/>
      <c r="C76" s="30"/>
      <c r="D76" s="31"/>
      <c r="E76" s="57"/>
    </row>
    <row r="77" spans="1:9" ht="2.25" hidden="1" customHeight="1" x14ac:dyDescent="0.25">
      <c r="A77" s="56"/>
      <c r="B77" s="56"/>
      <c r="C77" s="30"/>
      <c r="D77" s="31"/>
      <c r="E77" s="57"/>
    </row>
    <row r="78" spans="1:9" ht="2.25" hidden="1" customHeight="1" x14ac:dyDescent="0.25">
      <c r="A78" s="56"/>
      <c r="B78" s="56"/>
      <c r="C78" s="30"/>
      <c r="D78" s="31"/>
      <c r="E78" s="57"/>
    </row>
    <row r="79" spans="1:9" ht="2.25" hidden="1" customHeight="1" x14ac:dyDescent="0.25">
      <c r="A79" s="56"/>
      <c r="B79" s="56"/>
      <c r="C79" s="30"/>
      <c r="D79" s="31"/>
      <c r="E79" s="57"/>
    </row>
    <row r="80" spans="1:9" ht="2.25" hidden="1" customHeight="1" x14ac:dyDescent="0.25">
      <c r="A80" s="56"/>
      <c r="B80" s="56"/>
      <c r="C80" s="30"/>
      <c r="D80" s="31"/>
      <c r="E80" s="57"/>
    </row>
    <row r="81" spans="1:12" ht="2.25" hidden="1" customHeight="1" x14ac:dyDescent="0.25">
      <c r="A81" s="56"/>
      <c r="B81" s="56"/>
      <c r="C81" s="30"/>
      <c r="D81" s="31"/>
      <c r="E81" s="57"/>
    </row>
    <row r="82" spans="1:12" ht="14.25" hidden="1" customHeight="1" x14ac:dyDescent="0.25">
      <c r="A82" s="32"/>
      <c r="B82" s="32"/>
      <c r="C82" s="88"/>
      <c r="D82" s="33"/>
      <c r="E82" s="56"/>
      <c r="J82" s="112"/>
      <c r="K82" s="112"/>
      <c r="L82" s="112"/>
    </row>
    <row r="83" spans="1:12" s="1" customFormat="1" ht="1.5" hidden="1" customHeight="1" x14ac:dyDescent="0.2">
      <c r="A83" s="34"/>
      <c r="B83" s="34"/>
      <c r="C83" s="113"/>
      <c r="D83" s="113"/>
      <c r="E83" s="36"/>
    </row>
    <row r="84" spans="1:12" s="1" customFormat="1" ht="13.5" hidden="1" customHeight="1" x14ac:dyDescent="0.2">
      <c r="A84" s="37" t="s">
        <v>7</v>
      </c>
      <c r="B84" s="37"/>
      <c r="C84" s="38"/>
      <c r="D84" s="38"/>
      <c r="E84" s="36"/>
    </row>
    <row r="85" spans="1:12" hidden="1" x14ac:dyDescent="0.25">
      <c r="C85" s="3"/>
    </row>
    <row r="86" spans="1:12" hidden="1" x14ac:dyDescent="0.25">
      <c r="A86" s="11"/>
      <c r="B86" s="11"/>
      <c r="C86" s="11"/>
    </row>
    <row r="87" spans="1:12" x14ac:dyDescent="0.25">
      <c r="C87" s="3"/>
    </row>
    <row r="88" spans="1:12" x14ac:dyDescent="0.25">
      <c r="A88" s="11"/>
      <c r="B88" s="11"/>
      <c r="C88" s="11"/>
    </row>
    <row r="89" spans="1:12" x14ac:dyDescent="0.25">
      <c r="C89" s="3"/>
    </row>
    <row r="90" spans="1:12" x14ac:dyDescent="0.25">
      <c r="A90" s="11"/>
      <c r="B90" s="11"/>
      <c r="C90" s="11"/>
    </row>
    <row r="91" spans="1:12" x14ac:dyDescent="0.25">
      <c r="C91" s="3"/>
    </row>
    <row r="92" spans="1:12" x14ac:dyDescent="0.25">
      <c r="A92" s="11"/>
      <c r="B92" s="11"/>
      <c r="C92" s="11"/>
    </row>
    <row r="93" spans="1:12" x14ac:dyDescent="0.25">
      <c r="C93" s="3"/>
    </row>
    <row r="94" spans="1:12" x14ac:dyDescent="0.25">
      <c r="A94" s="11"/>
      <c r="B94" s="11"/>
      <c r="C94" s="11"/>
    </row>
  </sheetData>
  <mergeCells count="19">
    <mergeCell ref="A3:C4"/>
    <mergeCell ref="A5:C6"/>
    <mergeCell ref="A12:A13"/>
    <mergeCell ref="B12:B13"/>
    <mergeCell ref="C12:C13"/>
    <mergeCell ref="D12:E12"/>
    <mergeCell ref="J82:L82"/>
    <mergeCell ref="B45:C45"/>
    <mergeCell ref="B50:C50"/>
    <mergeCell ref="B51:C51"/>
    <mergeCell ref="B53:C53"/>
    <mergeCell ref="B55:C55"/>
    <mergeCell ref="B56:C56"/>
    <mergeCell ref="C83:D83"/>
    <mergeCell ref="B57:C57"/>
    <mergeCell ref="A58:C58"/>
    <mergeCell ref="B60:C60"/>
    <mergeCell ref="B61:C61"/>
    <mergeCell ref="B62:C62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41EF5-65CD-4718-8423-FFBF5D8C3E7B}">
  <dimension ref="A1:L94"/>
  <sheetViews>
    <sheetView showGridLines="0" zoomScale="87" zoomScaleNormal="87" zoomScaleSheetLayoutView="75" workbookViewId="0">
      <selection activeCell="I5" sqref="I5"/>
    </sheetView>
  </sheetViews>
  <sheetFormatPr defaultRowHeight="15.75" x14ac:dyDescent="0.25"/>
  <cols>
    <col min="1" max="1" width="73.85546875" style="3" customWidth="1"/>
    <col min="2" max="2" width="12.7109375" style="3" customWidth="1"/>
    <col min="3" max="3" width="33.42578125" style="12" customWidth="1"/>
    <col min="4" max="5" width="20.140625" style="12" hidden="1" customWidth="1"/>
    <col min="6" max="6" width="0.5703125" style="3" hidden="1" customWidth="1"/>
    <col min="7" max="8" width="23.285156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1" spans="1:9" x14ac:dyDescent="0.25">
      <c r="A1" s="13"/>
      <c r="B1" s="13"/>
      <c r="C1" s="14"/>
      <c r="D1" s="14"/>
      <c r="E1" s="14"/>
    </row>
    <row r="2" spans="1:9" x14ac:dyDescent="0.25">
      <c r="A2" s="13"/>
      <c r="B2" s="13"/>
      <c r="C2" s="14"/>
      <c r="D2" s="14"/>
      <c r="E2" s="14"/>
    </row>
    <row r="3" spans="1:9" ht="12.75" customHeight="1" x14ac:dyDescent="0.25">
      <c r="A3" s="106" t="s">
        <v>24</v>
      </c>
      <c r="B3" s="106"/>
      <c r="C3" s="106"/>
      <c r="D3" s="15"/>
      <c r="E3" s="15"/>
    </row>
    <row r="4" spans="1:9" x14ac:dyDescent="0.25">
      <c r="A4" s="106"/>
      <c r="B4" s="106"/>
      <c r="C4" s="106"/>
      <c r="D4" s="15"/>
      <c r="E4" s="15"/>
    </row>
    <row r="5" spans="1:9" s="2" customFormat="1" ht="17.25" customHeight="1" x14ac:dyDescent="0.25">
      <c r="A5" s="120" t="s">
        <v>122</v>
      </c>
      <c r="B5" s="120"/>
      <c r="C5" s="120"/>
      <c r="D5" s="48"/>
      <c r="E5" s="16"/>
    </row>
    <row r="6" spans="1:9" s="2" customFormat="1" ht="18" customHeight="1" x14ac:dyDescent="0.25">
      <c r="A6" s="120"/>
      <c r="B6" s="120"/>
      <c r="C6" s="120"/>
      <c r="D6" s="48"/>
      <c r="E6" s="16"/>
    </row>
    <row r="7" spans="1:9" s="2" customFormat="1" ht="4.5" customHeight="1" x14ac:dyDescent="0.25">
      <c r="A7" s="17"/>
      <c r="B7" s="17"/>
      <c r="C7" s="17"/>
      <c r="D7" s="17"/>
      <c r="E7" s="17"/>
    </row>
    <row r="8" spans="1:9" x14ac:dyDescent="0.25">
      <c r="A8" s="87" t="s">
        <v>0</v>
      </c>
      <c r="B8" s="87"/>
      <c r="C8" s="14"/>
      <c r="D8" s="14"/>
      <c r="E8" s="14"/>
    </row>
    <row r="9" spans="1:9" x14ac:dyDescent="0.25">
      <c r="A9" s="87" t="s">
        <v>11</v>
      </c>
      <c r="B9" s="87"/>
      <c r="C9" s="14"/>
      <c r="D9" s="14"/>
      <c r="E9" s="14"/>
    </row>
    <row r="10" spans="1:9" x14ac:dyDescent="0.25">
      <c r="A10" s="87" t="s">
        <v>14</v>
      </c>
      <c r="B10" s="87"/>
      <c r="C10" s="14"/>
      <c r="D10" s="14"/>
      <c r="E10" s="14"/>
    </row>
    <row r="11" spans="1:9" s="2" customFormat="1" x14ac:dyDescent="0.25">
      <c r="A11" s="18"/>
      <c r="B11" s="18"/>
      <c r="C11" s="19" t="s">
        <v>16</v>
      </c>
      <c r="D11" s="19"/>
      <c r="E11" s="18"/>
    </row>
    <row r="12" spans="1:9" s="2" customFormat="1" x14ac:dyDescent="0.25">
      <c r="A12" s="121" t="s">
        <v>15</v>
      </c>
      <c r="B12" s="124" t="s">
        <v>98</v>
      </c>
      <c r="C12" s="126">
        <v>45961</v>
      </c>
      <c r="D12" s="110" t="s">
        <v>23</v>
      </c>
      <c r="E12" s="110"/>
    </row>
    <row r="13" spans="1:9" s="2" customFormat="1" x14ac:dyDescent="0.25">
      <c r="A13" s="121"/>
      <c r="B13" s="125"/>
      <c r="C13" s="127"/>
      <c r="D13" s="54">
        <v>2022</v>
      </c>
      <c r="E13" s="55">
        <v>2021</v>
      </c>
      <c r="I13" s="4" t="s">
        <v>17</v>
      </c>
    </row>
    <row r="14" spans="1:9" x14ac:dyDescent="0.25">
      <c r="A14" s="21"/>
      <c r="B14" s="89"/>
      <c r="C14" s="90"/>
      <c r="D14" s="49"/>
      <c r="E14" s="50"/>
      <c r="I14" s="5"/>
    </row>
    <row r="15" spans="1:9" x14ac:dyDescent="0.25">
      <c r="A15" s="22" t="s">
        <v>1</v>
      </c>
      <c r="B15" s="91"/>
      <c r="C15" s="92">
        <f>C16+C17</f>
        <v>35546</v>
      </c>
      <c r="D15" s="49">
        <f>D16+D17</f>
        <v>12736090.050000001</v>
      </c>
      <c r="E15" s="50">
        <f>E16+E17</f>
        <v>9844125.4000000004</v>
      </c>
      <c r="I15" s="6"/>
    </row>
    <row r="16" spans="1:9" x14ac:dyDescent="0.25">
      <c r="A16" s="24" t="s">
        <v>92</v>
      </c>
      <c r="B16" s="93" t="s">
        <v>112</v>
      </c>
      <c r="C16" s="94">
        <v>18927</v>
      </c>
      <c r="D16" s="51">
        <v>7600133.4500000002</v>
      </c>
      <c r="E16" s="52">
        <v>7788815.1900000004</v>
      </c>
      <c r="I16" s="8" t="s">
        <v>117</v>
      </c>
    </row>
    <row r="17" spans="1:9" x14ac:dyDescent="0.25">
      <c r="A17" s="24" t="s">
        <v>74</v>
      </c>
      <c r="B17" s="93" t="s">
        <v>113</v>
      </c>
      <c r="C17" s="94">
        <v>16619</v>
      </c>
      <c r="D17" s="51">
        <v>5135956.5999999996</v>
      </c>
      <c r="E17" s="52">
        <v>2055310.21</v>
      </c>
      <c r="I17" s="7" t="s">
        <v>93</v>
      </c>
    </row>
    <row r="18" spans="1:9" ht="10.5" customHeight="1" x14ac:dyDescent="0.25">
      <c r="A18" s="26"/>
      <c r="B18" s="95"/>
      <c r="C18" s="94"/>
      <c r="D18" s="51"/>
      <c r="E18" s="52"/>
      <c r="I18" s="7"/>
    </row>
    <row r="19" spans="1:9" x14ac:dyDescent="0.25">
      <c r="A19" s="22" t="s">
        <v>6</v>
      </c>
      <c r="B19" s="91"/>
      <c r="C19" s="92">
        <f>C20</f>
        <v>-2896</v>
      </c>
      <c r="D19" s="49">
        <f>D22+D23</f>
        <v>-5625729.4100000001</v>
      </c>
      <c r="E19" s="50">
        <f>E22+E23</f>
        <v>-4482604.5299999993</v>
      </c>
      <c r="I19" s="7"/>
    </row>
    <row r="20" spans="1:9" ht="22.5" customHeight="1" x14ac:dyDescent="0.25">
      <c r="A20" s="26" t="s">
        <v>94</v>
      </c>
      <c r="B20" s="95" t="s">
        <v>114</v>
      </c>
      <c r="C20" s="94">
        <v>-2896</v>
      </c>
      <c r="D20" s="49"/>
      <c r="E20" s="50"/>
      <c r="I20" s="7" t="s">
        <v>95</v>
      </c>
    </row>
    <row r="21" spans="1:9" ht="3.75" customHeight="1" x14ac:dyDescent="0.25">
      <c r="A21" s="22"/>
      <c r="B21" s="91"/>
      <c r="C21" s="92"/>
      <c r="D21" s="49"/>
      <c r="E21" s="50"/>
      <c r="I21" s="7"/>
    </row>
    <row r="22" spans="1:9" ht="18" customHeight="1" x14ac:dyDescent="0.25">
      <c r="A22" s="82" t="s">
        <v>96</v>
      </c>
      <c r="B22" s="96"/>
      <c r="C22" s="92">
        <f>C15+C19</f>
        <v>32650</v>
      </c>
      <c r="D22" s="51">
        <v>-5586958.4299999997</v>
      </c>
      <c r="E22" s="52">
        <v>-4426598.6399999997</v>
      </c>
      <c r="I22" s="39" t="s">
        <v>28</v>
      </c>
    </row>
    <row r="23" spans="1:9" ht="27" customHeight="1" x14ac:dyDescent="0.25">
      <c r="A23" s="82" t="s">
        <v>97</v>
      </c>
      <c r="B23" s="96"/>
      <c r="C23" s="92">
        <v>-7874</v>
      </c>
      <c r="D23" s="51">
        <v>-38770.980000000003</v>
      </c>
      <c r="E23" s="52">
        <v>-56005.89</v>
      </c>
      <c r="I23" s="40" t="s">
        <v>27</v>
      </c>
    </row>
    <row r="24" spans="1:9" ht="29.25" customHeight="1" x14ac:dyDescent="0.25">
      <c r="A24" s="82" t="s">
        <v>99</v>
      </c>
      <c r="B24" s="93"/>
      <c r="C24" s="92">
        <f>C22+C23</f>
        <v>24776</v>
      </c>
      <c r="D24" s="51"/>
      <c r="E24" s="52"/>
      <c r="I24" s="40" t="s">
        <v>71</v>
      </c>
    </row>
    <row r="25" spans="1:9" ht="29.25" customHeight="1" x14ac:dyDescent="0.25">
      <c r="A25" s="22" t="s">
        <v>8</v>
      </c>
      <c r="B25" s="91"/>
      <c r="C25" s="92">
        <f>C26+C27+C28+C29+C30+C31+C32</f>
        <v>-19035</v>
      </c>
      <c r="D25" s="49">
        <f>D26+D27+D28+D29+D30+D31</f>
        <v>-3726038.010000003</v>
      </c>
      <c r="E25" s="50">
        <f>E26+E27+E28+E29+E30+E31</f>
        <v>-5635166.2300000004</v>
      </c>
      <c r="I25" s="7"/>
    </row>
    <row r="26" spans="1:9" x14ac:dyDescent="0.25">
      <c r="A26" s="24" t="s">
        <v>76</v>
      </c>
      <c r="B26" s="93" t="s">
        <v>115</v>
      </c>
      <c r="C26" s="94">
        <v>8625</v>
      </c>
      <c r="D26" s="51">
        <v>8270857.8200000003</v>
      </c>
      <c r="E26" s="52">
        <v>8324988.7199999997</v>
      </c>
      <c r="I26" s="7" t="s">
        <v>18</v>
      </c>
    </row>
    <row r="27" spans="1:9" x14ac:dyDescent="0.25">
      <c r="A27" s="24" t="s">
        <v>82</v>
      </c>
      <c r="B27" s="93" t="s">
        <v>116</v>
      </c>
      <c r="C27" s="94">
        <v>-31906</v>
      </c>
      <c r="D27" s="51">
        <v>-14707007.460000001</v>
      </c>
      <c r="E27" s="52">
        <v>-12139383.880000001</v>
      </c>
      <c r="I27" s="9" t="s">
        <v>31</v>
      </c>
    </row>
    <row r="28" spans="1:9" x14ac:dyDescent="0.25">
      <c r="A28" s="24" t="s">
        <v>77</v>
      </c>
      <c r="B28" s="93"/>
      <c r="C28" s="94">
        <v>-6983</v>
      </c>
      <c r="D28" s="51">
        <v>-3865723.39</v>
      </c>
      <c r="E28" s="52">
        <v>-3658600.65</v>
      </c>
      <c r="H28" s="10"/>
      <c r="I28" s="7" t="s">
        <v>33</v>
      </c>
    </row>
    <row r="29" spans="1:9" x14ac:dyDescent="0.25">
      <c r="A29" s="24" t="s">
        <v>81</v>
      </c>
      <c r="B29" s="93"/>
      <c r="C29" s="94">
        <v>-2931</v>
      </c>
      <c r="D29" s="51">
        <v>-1564892.37</v>
      </c>
      <c r="E29" s="52">
        <v>-1343850.32</v>
      </c>
      <c r="I29" s="7" t="s">
        <v>34</v>
      </c>
    </row>
    <row r="30" spans="1:9" x14ac:dyDescent="0.25">
      <c r="A30" s="24" t="s">
        <v>100</v>
      </c>
      <c r="B30" s="93"/>
      <c r="C30" s="94">
        <v>2339</v>
      </c>
      <c r="D30" s="51">
        <v>11658890.609999999</v>
      </c>
      <c r="E30" s="52">
        <v>5427490.5800000001</v>
      </c>
      <c r="I30" s="7" t="s">
        <v>35</v>
      </c>
    </row>
    <row r="31" spans="1:9" x14ac:dyDescent="0.25">
      <c r="A31" s="24" t="s">
        <v>119</v>
      </c>
      <c r="B31" s="93"/>
      <c r="C31" s="94">
        <v>13328</v>
      </c>
      <c r="D31" s="51">
        <v>-3518163.22</v>
      </c>
      <c r="E31" s="52">
        <v>-2245810.6800000002</v>
      </c>
      <c r="I31" s="7" t="s">
        <v>32</v>
      </c>
    </row>
    <row r="32" spans="1:9" ht="17.25" customHeight="1" x14ac:dyDescent="0.25">
      <c r="A32" s="26" t="s">
        <v>118</v>
      </c>
      <c r="B32" s="95"/>
      <c r="C32" s="94">
        <v>-1507</v>
      </c>
      <c r="D32" s="49"/>
      <c r="E32" s="50"/>
      <c r="I32" s="7"/>
    </row>
    <row r="33" spans="1:9" x14ac:dyDescent="0.25">
      <c r="A33" s="22" t="s">
        <v>3</v>
      </c>
      <c r="B33" s="91"/>
      <c r="C33" s="92">
        <f>C24+C25</f>
        <v>5741</v>
      </c>
      <c r="D33" s="49" t="e">
        <f>#REF!+D25</f>
        <v>#REF!</v>
      </c>
      <c r="E33" s="50" t="e">
        <f>#REF!+E25</f>
        <v>#REF!</v>
      </c>
      <c r="I33" s="7"/>
    </row>
    <row r="34" spans="1:9" ht="7.5" customHeight="1" x14ac:dyDescent="0.25">
      <c r="A34" s="26"/>
      <c r="B34" s="95"/>
      <c r="C34" s="94"/>
      <c r="D34" s="51"/>
      <c r="E34" s="52"/>
      <c r="I34" s="7"/>
    </row>
    <row r="35" spans="1:9" x14ac:dyDescent="0.25">
      <c r="A35" s="22" t="s">
        <v>4</v>
      </c>
      <c r="B35" s="91"/>
      <c r="C35" s="92">
        <v>448</v>
      </c>
      <c r="D35" s="49">
        <v>89791.46</v>
      </c>
      <c r="E35" s="50">
        <v>-55378.9</v>
      </c>
      <c r="I35" s="7" t="s">
        <v>21</v>
      </c>
    </row>
    <row r="36" spans="1:9" ht="7.5" customHeight="1" x14ac:dyDescent="0.25">
      <c r="A36" s="26"/>
      <c r="B36" s="95"/>
      <c r="C36" s="94"/>
      <c r="D36" s="51"/>
      <c r="E36" s="52"/>
    </row>
    <row r="37" spans="1:9" x14ac:dyDescent="0.25">
      <c r="A37" s="22" t="s">
        <v>101</v>
      </c>
      <c r="B37" s="91"/>
      <c r="C37" s="92">
        <f>C33+C35</f>
        <v>6189</v>
      </c>
      <c r="D37" s="49" t="e">
        <f>D33+D35</f>
        <v>#REF!</v>
      </c>
      <c r="E37" s="50" t="e">
        <f>E33+E35</f>
        <v>#REF!</v>
      </c>
      <c r="I37" s="7"/>
    </row>
    <row r="38" spans="1:9" ht="11.25" customHeight="1" x14ac:dyDescent="0.25">
      <c r="A38" s="22"/>
      <c r="B38" s="91"/>
      <c r="C38" s="94"/>
      <c r="D38" s="49"/>
      <c r="E38" s="50"/>
      <c r="I38" s="7"/>
    </row>
    <row r="39" spans="1:9" x14ac:dyDescent="0.25">
      <c r="A39" s="22" t="s">
        <v>102</v>
      </c>
      <c r="B39" s="91"/>
      <c r="C39" s="92">
        <f>C40+C41</f>
        <v>-2816</v>
      </c>
      <c r="D39" s="49" t="e">
        <f>D40+D41+D42+#REF!</f>
        <v>#REF!</v>
      </c>
      <c r="E39" s="50" t="e">
        <f>E40+E41+E42+#REF!</f>
        <v>#REF!</v>
      </c>
      <c r="I39" s="7" t="s">
        <v>19</v>
      </c>
    </row>
    <row r="40" spans="1:9" ht="18.75" customHeight="1" x14ac:dyDescent="0.25">
      <c r="A40" s="24" t="s">
        <v>103</v>
      </c>
      <c r="B40" s="93"/>
      <c r="C40" s="94">
        <v>-2623</v>
      </c>
      <c r="D40" s="51">
        <v>-940284.75</v>
      </c>
      <c r="E40" s="52">
        <v>0</v>
      </c>
      <c r="I40" s="7"/>
    </row>
    <row r="41" spans="1:9" ht="18.75" customHeight="1" x14ac:dyDescent="0.25">
      <c r="A41" s="24" t="s">
        <v>104</v>
      </c>
      <c r="B41" s="93"/>
      <c r="C41" s="94">
        <v>-193</v>
      </c>
      <c r="D41" s="51">
        <v>-761827.82</v>
      </c>
      <c r="E41" s="52">
        <v>0</v>
      </c>
      <c r="I41" s="7"/>
    </row>
    <row r="42" spans="1:9" ht="18.75" customHeight="1" x14ac:dyDescent="0.25">
      <c r="A42" s="22" t="s">
        <v>105</v>
      </c>
      <c r="B42" s="95"/>
      <c r="C42" s="92">
        <v>-471</v>
      </c>
      <c r="D42" s="51">
        <v>394723.29</v>
      </c>
      <c r="E42" s="52">
        <v>-94746.76</v>
      </c>
      <c r="I42" s="7"/>
    </row>
    <row r="43" spans="1:9" ht="21" customHeight="1" x14ac:dyDescent="0.25">
      <c r="A43" s="22" t="s">
        <v>22</v>
      </c>
      <c r="B43" s="91"/>
      <c r="C43" s="92">
        <f>C37+C39+C42</f>
        <v>2902</v>
      </c>
      <c r="D43" s="49" t="e">
        <f>D33+D35+D39+#REF!</f>
        <v>#REF!</v>
      </c>
      <c r="E43" s="49" t="e">
        <f>E33+E35+E39+#REF!</f>
        <v>#REF!</v>
      </c>
      <c r="I43" s="7" t="s">
        <v>20</v>
      </c>
    </row>
    <row r="44" spans="1:9" ht="21" customHeight="1" x14ac:dyDescent="0.25">
      <c r="A44" s="27" t="s">
        <v>9</v>
      </c>
      <c r="B44" s="97"/>
      <c r="C44" s="98">
        <v>1.1000000000000001E-3</v>
      </c>
      <c r="D44" s="49"/>
      <c r="E44" s="53"/>
    </row>
    <row r="45" spans="1:9" ht="30" customHeight="1" x14ac:dyDescent="0.25">
      <c r="A45" s="60"/>
      <c r="B45" s="116" t="s">
        <v>123</v>
      </c>
      <c r="C45" s="116"/>
      <c r="D45" s="31"/>
      <c r="E45" s="57"/>
    </row>
    <row r="46" spans="1:9" ht="30" customHeight="1" x14ac:dyDescent="0.25">
      <c r="A46" s="60"/>
      <c r="B46" s="102"/>
      <c r="C46" s="102"/>
      <c r="D46" s="31"/>
      <c r="E46" s="57"/>
    </row>
    <row r="47" spans="1:9" ht="30" customHeight="1" x14ac:dyDescent="0.25">
      <c r="A47" s="60"/>
      <c r="B47" s="102"/>
      <c r="C47" s="102"/>
      <c r="D47" s="31"/>
      <c r="E47" s="57"/>
    </row>
    <row r="48" spans="1:9" ht="30" customHeight="1" x14ac:dyDescent="0.25">
      <c r="A48" s="60"/>
      <c r="B48" s="102"/>
      <c r="C48" s="102"/>
      <c r="D48" s="31"/>
      <c r="E48" s="57"/>
    </row>
    <row r="49" spans="1:5" ht="27.75" customHeight="1" x14ac:dyDescent="0.25">
      <c r="A49" s="74"/>
      <c r="B49" s="74"/>
      <c r="C49" s="62"/>
      <c r="D49" s="31"/>
      <c r="E49" s="57"/>
    </row>
    <row r="50" spans="1:5" ht="12.75" customHeight="1" x14ac:dyDescent="0.25">
      <c r="A50" s="75"/>
      <c r="B50" s="105" t="s">
        <v>87</v>
      </c>
      <c r="C50" s="105"/>
      <c r="D50" s="31"/>
      <c r="E50" s="57"/>
    </row>
    <row r="51" spans="1:5" ht="12" customHeight="1" x14ac:dyDescent="0.25">
      <c r="A51" s="75"/>
      <c r="B51" s="105" t="s">
        <v>88</v>
      </c>
      <c r="C51" s="105"/>
      <c r="D51" s="31"/>
      <c r="E51" s="57"/>
    </row>
    <row r="52" spans="1:5" ht="23.25" customHeight="1" x14ac:dyDescent="0.25">
      <c r="A52" s="76"/>
      <c r="B52" s="76"/>
      <c r="C52" s="85"/>
      <c r="D52" s="31"/>
      <c r="E52" s="57"/>
    </row>
    <row r="53" spans="1:5" ht="12" customHeight="1" x14ac:dyDescent="0.25">
      <c r="A53" s="77"/>
      <c r="B53" s="103"/>
      <c r="C53" s="103"/>
      <c r="D53" s="31"/>
      <c r="E53" s="57"/>
    </row>
    <row r="54" spans="1:5" ht="18.75" customHeight="1" x14ac:dyDescent="0.25">
      <c r="A54" s="75"/>
      <c r="B54" s="75"/>
      <c r="C54" s="62"/>
      <c r="D54" s="31"/>
      <c r="E54" s="57"/>
    </row>
    <row r="55" spans="1:5" ht="22.5" customHeight="1" x14ac:dyDescent="0.25">
      <c r="A55" s="76"/>
      <c r="B55" s="119"/>
      <c r="C55" s="119"/>
      <c r="D55" s="31"/>
      <c r="E55" s="57"/>
    </row>
    <row r="56" spans="1:5" ht="19.5" customHeight="1" x14ac:dyDescent="0.25">
      <c r="A56" s="77"/>
      <c r="B56" s="119"/>
      <c r="C56" s="119"/>
      <c r="D56" s="31"/>
      <c r="E56" s="57"/>
    </row>
    <row r="57" spans="1:5" ht="18" customHeight="1" x14ac:dyDescent="0.25">
      <c r="A57" s="75"/>
      <c r="B57" s="119"/>
      <c r="C57" s="119"/>
      <c r="D57" s="31"/>
      <c r="E57" s="57"/>
    </row>
    <row r="58" spans="1:5" ht="18.75" customHeight="1" x14ac:dyDescent="0.25">
      <c r="A58" s="117"/>
      <c r="B58" s="117"/>
      <c r="C58" s="117"/>
      <c r="D58" s="31"/>
      <c r="E58" s="57"/>
    </row>
    <row r="59" spans="1:5" ht="25.5" customHeight="1" x14ac:dyDescent="0.25">
      <c r="A59" s="77"/>
      <c r="B59" s="77"/>
      <c r="C59" s="86"/>
      <c r="D59" s="31"/>
      <c r="E59" s="57"/>
    </row>
    <row r="60" spans="1:5" ht="18.75" customHeight="1" x14ac:dyDescent="0.25">
      <c r="A60" s="77"/>
      <c r="B60" s="118"/>
      <c r="C60" s="118"/>
      <c r="D60" s="31"/>
      <c r="E60" s="57"/>
    </row>
    <row r="61" spans="1:5" ht="18" customHeight="1" x14ac:dyDescent="0.25">
      <c r="A61" s="77"/>
      <c r="B61" s="118"/>
      <c r="C61" s="118"/>
      <c r="D61" s="31"/>
      <c r="E61" s="57"/>
    </row>
    <row r="62" spans="1:5" ht="16.5" customHeight="1" x14ac:dyDescent="0.25">
      <c r="A62" s="77"/>
      <c r="B62" s="118"/>
      <c r="C62" s="118"/>
      <c r="D62" s="31"/>
      <c r="E62" s="57"/>
    </row>
    <row r="63" spans="1:5" ht="2.25" customHeight="1" x14ac:dyDescent="0.25">
      <c r="A63" s="75"/>
      <c r="B63" s="75"/>
      <c r="C63" s="83"/>
      <c r="D63" s="31"/>
      <c r="E63" s="57"/>
    </row>
    <row r="64" spans="1:5" ht="2.25" customHeight="1" x14ac:dyDescent="0.25">
      <c r="A64" s="29"/>
      <c r="B64" s="29"/>
      <c r="C64" s="85"/>
      <c r="D64" s="31"/>
      <c r="E64" s="57"/>
    </row>
    <row r="65" spans="1:9" ht="13.5" customHeight="1" x14ac:dyDescent="0.25">
      <c r="A65" s="61"/>
      <c r="B65" s="61"/>
      <c r="C65" s="85"/>
      <c r="D65" s="31"/>
      <c r="E65" s="57"/>
    </row>
    <row r="66" spans="1:9" ht="2.25" customHeight="1" x14ac:dyDescent="0.25">
      <c r="A66" s="69"/>
      <c r="B66" s="69"/>
      <c r="C66" s="85"/>
      <c r="D66" s="31"/>
      <c r="E66" s="57"/>
      <c r="I66" s="70"/>
    </row>
    <row r="67" spans="1:9" ht="3" customHeight="1" x14ac:dyDescent="0.25">
      <c r="A67" s="29"/>
      <c r="B67" s="29"/>
      <c r="C67" s="85"/>
      <c r="D67" s="31"/>
      <c r="E67" s="57"/>
    </row>
    <row r="68" spans="1:9" ht="0.75" hidden="1" customHeight="1" x14ac:dyDescent="0.25">
      <c r="A68" s="29"/>
      <c r="B68" s="29"/>
      <c r="C68" s="30"/>
      <c r="D68" s="31"/>
      <c r="E68" s="57"/>
    </row>
    <row r="69" spans="1:9" ht="2.25" hidden="1" customHeight="1" x14ac:dyDescent="0.25">
      <c r="A69" s="29"/>
      <c r="B69" s="29"/>
      <c r="C69" s="30"/>
      <c r="D69" s="31"/>
      <c r="E69" s="57"/>
    </row>
    <row r="70" spans="1:9" ht="2.25" hidden="1" customHeight="1" x14ac:dyDescent="0.25">
      <c r="A70" s="29"/>
      <c r="B70" s="29"/>
      <c r="C70" s="30"/>
      <c r="D70" s="31"/>
      <c r="E70" s="57"/>
    </row>
    <row r="71" spans="1:9" ht="2.25" hidden="1" customHeight="1" x14ac:dyDescent="0.25">
      <c r="A71" s="29"/>
      <c r="B71" s="29"/>
      <c r="C71" s="30"/>
      <c r="D71" s="31"/>
      <c r="E71" s="57"/>
    </row>
    <row r="72" spans="1:9" ht="2.25" hidden="1" customHeight="1" x14ac:dyDescent="0.25">
      <c r="A72" s="29"/>
      <c r="B72" s="29"/>
      <c r="C72" s="30"/>
      <c r="D72" s="31"/>
      <c r="E72" s="57"/>
    </row>
    <row r="73" spans="1:9" ht="2.25" hidden="1" customHeight="1" x14ac:dyDescent="0.25">
      <c r="A73" s="29"/>
      <c r="B73" s="29"/>
      <c r="C73" s="30"/>
      <c r="D73" s="31"/>
      <c r="E73" s="57"/>
    </row>
    <row r="74" spans="1:9" ht="2.25" hidden="1" customHeight="1" x14ac:dyDescent="0.25">
      <c r="A74" s="56"/>
      <c r="B74" s="56"/>
      <c r="C74" s="30"/>
      <c r="D74" s="31"/>
      <c r="E74" s="57"/>
    </row>
    <row r="75" spans="1:9" ht="2.25" hidden="1" customHeight="1" x14ac:dyDescent="0.25">
      <c r="A75" s="56"/>
      <c r="B75" s="56"/>
      <c r="C75" s="30"/>
      <c r="D75" s="31"/>
      <c r="E75" s="57"/>
    </row>
    <row r="76" spans="1:9" ht="2.25" hidden="1" customHeight="1" x14ac:dyDescent="0.25">
      <c r="A76" s="56"/>
      <c r="B76" s="56"/>
      <c r="C76" s="30"/>
      <c r="D76" s="31"/>
      <c r="E76" s="57"/>
    </row>
    <row r="77" spans="1:9" ht="2.25" hidden="1" customHeight="1" x14ac:dyDescent="0.25">
      <c r="A77" s="56"/>
      <c r="B77" s="56"/>
      <c r="C77" s="30"/>
      <c r="D77" s="31"/>
      <c r="E77" s="57"/>
    </row>
    <row r="78" spans="1:9" ht="2.25" hidden="1" customHeight="1" x14ac:dyDescent="0.25">
      <c r="A78" s="56"/>
      <c r="B78" s="56"/>
      <c r="C78" s="30"/>
      <c r="D78" s="31"/>
      <c r="E78" s="57"/>
    </row>
    <row r="79" spans="1:9" ht="2.25" hidden="1" customHeight="1" x14ac:dyDescent="0.25">
      <c r="A79" s="56"/>
      <c r="B79" s="56"/>
      <c r="C79" s="30"/>
      <c r="D79" s="31"/>
      <c r="E79" s="57"/>
    </row>
    <row r="80" spans="1:9" ht="2.25" hidden="1" customHeight="1" x14ac:dyDescent="0.25">
      <c r="A80" s="56"/>
      <c r="B80" s="56"/>
      <c r="C80" s="30"/>
      <c r="D80" s="31"/>
      <c r="E80" s="57"/>
    </row>
    <row r="81" spans="1:12" ht="2.25" hidden="1" customHeight="1" x14ac:dyDescent="0.25">
      <c r="A81" s="56"/>
      <c r="B81" s="56"/>
      <c r="C81" s="30"/>
      <c r="D81" s="31"/>
      <c r="E81" s="57"/>
    </row>
    <row r="82" spans="1:12" ht="14.25" hidden="1" customHeight="1" x14ac:dyDescent="0.25">
      <c r="A82" s="32"/>
      <c r="B82" s="32"/>
      <c r="C82" s="88"/>
      <c r="D82" s="33"/>
      <c r="E82" s="56"/>
      <c r="J82" s="112"/>
      <c r="K82" s="112"/>
      <c r="L82" s="112"/>
    </row>
    <row r="83" spans="1:12" s="1" customFormat="1" ht="1.5" hidden="1" customHeight="1" x14ac:dyDescent="0.2">
      <c r="A83" s="34"/>
      <c r="B83" s="34"/>
      <c r="C83" s="113"/>
      <c r="D83" s="113"/>
      <c r="E83" s="36"/>
    </row>
    <row r="84" spans="1:12" s="1" customFormat="1" ht="13.5" hidden="1" customHeight="1" x14ac:dyDescent="0.2">
      <c r="A84" s="37" t="s">
        <v>7</v>
      </c>
      <c r="B84" s="37"/>
      <c r="C84" s="38"/>
      <c r="D84" s="38"/>
      <c r="E84" s="36"/>
    </row>
    <row r="85" spans="1:12" hidden="1" x14ac:dyDescent="0.25">
      <c r="C85" s="3"/>
    </row>
    <row r="86" spans="1:12" hidden="1" x14ac:dyDescent="0.25">
      <c r="A86" s="11"/>
      <c r="B86" s="11"/>
      <c r="C86" s="11"/>
    </row>
    <row r="87" spans="1:12" x14ac:dyDescent="0.25">
      <c r="C87" s="3"/>
    </row>
    <row r="88" spans="1:12" x14ac:dyDescent="0.25">
      <c r="A88" s="11"/>
      <c r="B88" s="11"/>
      <c r="C88" s="11"/>
    </row>
    <row r="89" spans="1:12" x14ac:dyDescent="0.25">
      <c r="C89" s="3"/>
    </row>
    <row r="90" spans="1:12" x14ac:dyDescent="0.25">
      <c r="A90" s="11"/>
      <c r="B90" s="11"/>
      <c r="C90" s="11"/>
    </row>
    <row r="91" spans="1:12" x14ac:dyDescent="0.25">
      <c r="C91" s="3"/>
    </row>
    <row r="92" spans="1:12" x14ac:dyDescent="0.25">
      <c r="A92" s="11"/>
      <c r="B92" s="11"/>
      <c r="C92" s="11"/>
    </row>
    <row r="93" spans="1:12" x14ac:dyDescent="0.25">
      <c r="C93" s="3"/>
    </row>
    <row r="94" spans="1:12" x14ac:dyDescent="0.25">
      <c r="A94" s="11"/>
      <c r="B94" s="11"/>
      <c r="C94" s="11"/>
    </row>
  </sheetData>
  <mergeCells count="19">
    <mergeCell ref="A3:C4"/>
    <mergeCell ref="A5:C6"/>
    <mergeCell ref="A12:A13"/>
    <mergeCell ref="B12:B13"/>
    <mergeCell ref="C12:C13"/>
    <mergeCell ref="D12:E12"/>
    <mergeCell ref="J82:L82"/>
    <mergeCell ref="B45:C45"/>
    <mergeCell ref="B50:C50"/>
    <mergeCell ref="B51:C51"/>
    <mergeCell ref="B53:C53"/>
    <mergeCell ref="B55:C55"/>
    <mergeCell ref="B56:C56"/>
    <mergeCell ref="C83:D83"/>
    <mergeCell ref="B57:C57"/>
    <mergeCell ref="A58:C58"/>
    <mergeCell ref="B60:C60"/>
    <mergeCell ref="B61:C61"/>
    <mergeCell ref="B62:C62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0A6B-3DC4-4433-BD5B-A2A6F3ACD739}">
  <dimension ref="A1:L92"/>
  <sheetViews>
    <sheetView showGridLines="0" tabSelected="1" topLeftCell="A32" zoomScale="87" zoomScaleNormal="87" zoomScaleSheetLayoutView="75" workbookViewId="0">
      <selection activeCell="I46" sqref="I46"/>
    </sheetView>
  </sheetViews>
  <sheetFormatPr defaultRowHeight="15.75" x14ac:dyDescent="0.25"/>
  <cols>
    <col min="1" max="1" width="73.85546875" style="3" customWidth="1"/>
    <col min="2" max="2" width="12.7109375" style="3" hidden="1" customWidth="1"/>
    <col min="3" max="3" width="47.5703125" style="12" customWidth="1"/>
    <col min="4" max="5" width="20.140625" style="12" hidden="1" customWidth="1"/>
    <col min="6" max="6" width="0.5703125" style="3" hidden="1" customWidth="1"/>
    <col min="7" max="8" width="23.28515625" style="3" hidden="1" customWidth="1"/>
    <col min="9" max="9" width="78.5703125" style="3" bestFit="1" customWidth="1"/>
    <col min="10" max="10" width="11.7109375" style="3" bestFit="1" customWidth="1"/>
    <col min="11" max="11" width="9.140625" style="3"/>
    <col min="12" max="12" width="23.28515625" style="3" customWidth="1"/>
    <col min="13" max="16384" width="9.140625" style="3"/>
  </cols>
  <sheetData>
    <row r="1" spans="1:9" x14ac:dyDescent="0.25">
      <c r="A1" s="13"/>
      <c r="B1" s="13"/>
      <c r="C1" s="14"/>
      <c r="D1" s="14"/>
      <c r="E1" s="14"/>
    </row>
    <row r="2" spans="1:9" x14ac:dyDescent="0.25">
      <c r="A2" s="13"/>
      <c r="B2" s="13"/>
      <c r="C2" s="14"/>
      <c r="D2" s="14"/>
      <c r="E2" s="14"/>
    </row>
    <row r="3" spans="1:9" ht="12.75" customHeight="1" x14ac:dyDescent="0.25">
      <c r="A3" s="106" t="s">
        <v>24</v>
      </c>
      <c r="B3" s="106"/>
      <c r="C3" s="106"/>
      <c r="D3" s="15"/>
      <c r="E3" s="15"/>
    </row>
    <row r="4" spans="1:9" x14ac:dyDescent="0.25">
      <c r="A4" s="106"/>
      <c r="B4" s="106"/>
      <c r="C4" s="106"/>
      <c r="D4" s="15"/>
      <c r="E4" s="15"/>
    </row>
    <row r="5" spans="1:9" s="2" customFormat="1" ht="17.25" customHeight="1" x14ac:dyDescent="0.25">
      <c r="A5" s="120" t="s">
        <v>124</v>
      </c>
      <c r="B5" s="120"/>
      <c r="C5" s="120"/>
      <c r="D5" s="48"/>
      <c r="E5" s="16"/>
    </row>
    <row r="6" spans="1:9" s="2" customFormat="1" ht="18" customHeight="1" x14ac:dyDescent="0.25">
      <c r="A6" s="120"/>
      <c r="B6" s="120"/>
      <c r="C6" s="120"/>
      <c r="D6" s="48"/>
      <c r="E6" s="16"/>
    </row>
    <row r="7" spans="1:9" s="2" customFormat="1" ht="4.5" customHeight="1" x14ac:dyDescent="0.25">
      <c r="A7" s="17"/>
      <c r="B7" s="17"/>
      <c r="C7" s="17"/>
      <c r="D7" s="17"/>
      <c r="E7" s="17"/>
    </row>
    <row r="8" spans="1:9" x14ac:dyDescent="0.25">
      <c r="A8" s="101" t="s">
        <v>0</v>
      </c>
      <c r="B8" s="101"/>
      <c r="C8" s="14"/>
      <c r="D8" s="14"/>
      <c r="E8" s="14"/>
    </row>
    <row r="9" spans="1:9" x14ac:dyDescent="0.25">
      <c r="A9" s="101" t="s">
        <v>11</v>
      </c>
      <c r="B9" s="101"/>
      <c r="C9" s="14"/>
      <c r="D9" s="14"/>
      <c r="E9" s="14"/>
    </row>
    <row r="10" spans="1:9" x14ac:dyDescent="0.25">
      <c r="A10" s="101" t="s">
        <v>14</v>
      </c>
      <c r="B10" s="101"/>
      <c r="C10" s="14"/>
      <c r="D10" s="14"/>
      <c r="E10" s="14"/>
    </row>
    <row r="11" spans="1:9" s="2" customFormat="1" x14ac:dyDescent="0.25">
      <c r="A11" s="18"/>
      <c r="B11" s="18"/>
      <c r="C11" s="19" t="s">
        <v>16</v>
      </c>
      <c r="D11" s="19"/>
      <c r="E11" s="18"/>
    </row>
    <row r="12" spans="1:9" s="2" customFormat="1" x14ac:dyDescent="0.25">
      <c r="A12" s="121" t="s">
        <v>15</v>
      </c>
      <c r="B12" s="124" t="s">
        <v>98</v>
      </c>
      <c r="C12" s="122">
        <v>45930</v>
      </c>
      <c r="D12" s="110" t="s">
        <v>23</v>
      </c>
      <c r="E12" s="110"/>
    </row>
    <row r="13" spans="1:9" s="2" customFormat="1" x14ac:dyDescent="0.25">
      <c r="A13" s="121"/>
      <c r="B13" s="125"/>
      <c r="C13" s="123"/>
      <c r="D13" s="54">
        <v>2022</v>
      </c>
      <c r="E13" s="55">
        <v>2021</v>
      </c>
      <c r="I13" s="4" t="s">
        <v>17</v>
      </c>
    </row>
    <row r="14" spans="1:9" x14ac:dyDescent="0.25">
      <c r="A14" s="21"/>
      <c r="B14" s="89"/>
      <c r="C14" s="90"/>
      <c r="D14" s="49"/>
      <c r="E14" s="50"/>
      <c r="I14" s="5"/>
    </row>
    <row r="15" spans="1:9" x14ac:dyDescent="0.25">
      <c r="A15" s="22" t="s">
        <v>1</v>
      </c>
      <c r="B15" s="91"/>
      <c r="C15" s="92">
        <f>C16+C17</f>
        <v>8662</v>
      </c>
      <c r="D15" s="49">
        <f>D16+D17</f>
        <v>12736090.050000001</v>
      </c>
      <c r="E15" s="50">
        <f>E16+E17</f>
        <v>9844125.4000000004</v>
      </c>
      <c r="I15" s="6"/>
    </row>
    <row r="16" spans="1:9" x14ac:dyDescent="0.25">
      <c r="A16" s="24" t="s">
        <v>92</v>
      </c>
      <c r="B16" s="93" t="s">
        <v>112</v>
      </c>
      <c r="C16" s="94">
        <v>3669</v>
      </c>
      <c r="D16" s="51">
        <v>7600133.4500000002</v>
      </c>
      <c r="E16" s="52">
        <v>7788815.1900000004</v>
      </c>
      <c r="I16" s="8" t="s">
        <v>117</v>
      </c>
    </row>
    <row r="17" spans="1:9" x14ac:dyDescent="0.25">
      <c r="A17" s="24" t="s">
        <v>74</v>
      </c>
      <c r="B17" s="93" t="s">
        <v>113</v>
      </c>
      <c r="C17" s="94">
        <v>4993</v>
      </c>
      <c r="D17" s="51">
        <v>5135956.5999999996</v>
      </c>
      <c r="E17" s="52">
        <v>2055310.21</v>
      </c>
      <c r="I17" s="7" t="s">
        <v>93</v>
      </c>
    </row>
    <row r="18" spans="1:9" ht="10.5" customHeight="1" x14ac:dyDescent="0.25">
      <c r="A18" s="26"/>
      <c r="B18" s="95"/>
      <c r="C18" s="94"/>
      <c r="D18" s="51"/>
      <c r="E18" s="52"/>
      <c r="I18" s="7"/>
    </row>
    <row r="19" spans="1:9" x14ac:dyDescent="0.25">
      <c r="A19" s="22" t="s">
        <v>6</v>
      </c>
      <c r="B19" s="91"/>
      <c r="C19" s="92">
        <f>C20</f>
        <v>-805</v>
      </c>
      <c r="D19" s="49">
        <f>D22+D23</f>
        <v>-5625729.4100000001</v>
      </c>
      <c r="E19" s="50">
        <f>E22+E23</f>
        <v>-4482604.5299999993</v>
      </c>
      <c r="I19" s="7"/>
    </row>
    <row r="20" spans="1:9" ht="22.5" customHeight="1" x14ac:dyDescent="0.25">
      <c r="A20" s="26" t="s">
        <v>94</v>
      </c>
      <c r="B20" s="95" t="s">
        <v>114</v>
      </c>
      <c r="C20" s="94">
        <v>-805</v>
      </c>
      <c r="D20" s="49"/>
      <c r="E20" s="50"/>
      <c r="I20" s="7" t="s">
        <v>95</v>
      </c>
    </row>
    <row r="21" spans="1:9" ht="3.75" customHeight="1" x14ac:dyDescent="0.25">
      <c r="A21" s="22"/>
      <c r="B21" s="91"/>
      <c r="C21" s="92"/>
      <c r="D21" s="49"/>
      <c r="E21" s="50"/>
      <c r="I21" s="7"/>
    </row>
    <row r="22" spans="1:9" ht="18" customHeight="1" x14ac:dyDescent="0.25">
      <c r="A22" s="82" t="s">
        <v>96</v>
      </c>
      <c r="B22" s="96"/>
      <c r="C22" s="92">
        <f>C15+C19</f>
        <v>7857</v>
      </c>
      <c r="D22" s="51">
        <v>-5586958.4299999997</v>
      </c>
      <c r="E22" s="52">
        <v>-4426598.6399999997</v>
      </c>
      <c r="I22" s="39" t="s">
        <v>28</v>
      </c>
    </row>
    <row r="23" spans="1:9" ht="27" customHeight="1" x14ac:dyDescent="0.25">
      <c r="A23" s="82" t="s">
        <v>97</v>
      </c>
      <c r="B23" s="96"/>
      <c r="C23" s="92">
        <v>-2536</v>
      </c>
      <c r="D23" s="51">
        <v>-38770.980000000003</v>
      </c>
      <c r="E23" s="52">
        <v>-56005.89</v>
      </c>
      <c r="I23" s="40" t="s">
        <v>27</v>
      </c>
    </row>
    <row r="24" spans="1:9" ht="29.25" customHeight="1" x14ac:dyDescent="0.25">
      <c r="A24" s="82" t="s">
        <v>99</v>
      </c>
      <c r="B24" s="93"/>
      <c r="C24" s="92">
        <f>C22+C23</f>
        <v>5321</v>
      </c>
      <c r="D24" s="51"/>
      <c r="E24" s="52"/>
      <c r="I24" s="40" t="s">
        <v>71</v>
      </c>
    </row>
    <row r="25" spans="1:9" ht="29.25" customHeight="1" x14ac:dyDescent="0.25">
      <c r="A25" s="22" t="s">
        <v>8</v>
      </c>
      <c r="B25" s="91"/>
      <c r="C25" s="92">
        <f>C26+C27+C28+C29+C30+C31+C32</f>
        <v>-3991</v>
      </c>
      <c r="D25" s="49">
        <f>D26+D27+D28+D29+D30+D31</f>
        <v>-3726038.010000003</v>
      </c>
      <c r="E25" s="50">
        <f>E26+E27+E28+E29+E30+E31</f>
        <v>-5635166.2300000004</v>
      </c>
      <c r="I25" s="7"/>
    </row>
    <row r="26" spans="1:9" x14ac:dyDescent="0.25">
      <c r="A26" s="24" t="s">
        <v>76</v>
      </c>
      <c r="B26" s="93" t="s">
        <v>115</v>
      </c>
      <c r="C26" s="94">
        <v>2595</v>
      </c>
      <c r="D26" s="51">
        <v>8270857.8200000003</v>
      </c>
      <c r="E26" s="52">
        <v>8324988.7199999997</v>
      </c>
      <c r="I26" s="7" t="s">
        <v>18</v>
      </c>
    </row>
    <row r="27" spans="1:9" x14ac:dyDescent="0.25">
      <c r="A27" s="24" t="s">
        <v>82</v>
      </c>
      <c r="B27" s="93" t="s">
        <v>116</v>
      </c>
      <c r="C27" s="94">
        <v>-10616</v>
      </c>
      <c r="D27" s="51">
        <v>-14707007.460000001</v>
      </c>
      <c r="E27" s="52">
        <v>-12139383.880000001</v>
      </c>
      <c r="I27" s="9" t="s">
        <v>31</v>
      </c>
    </row>
    <row r="28" spans="1:9" x14ac:dyDescent="0.25">
      <c r="A28" s="24" t="s">
        <v>77</v>
      </c>
      <c r="B28" s="93"/>
      <c r="C28" s="94">
        <v>-2380</v>
      </c>
      <c r="D28" s="51">
        <v>-3865723.39</v>
      </c>
      <c r="E28" s="52">
        <v>-3658600.65</v>
      </c>
      <c r="H28" s="10"/>
      <c r="I28" s="7" t="s">
        <v>33</v>
      </c>
    </row>
    <row r="29" spans="1:9" x14ac:dyDescent="0.25">
      <c r="A29" s="24" t="s">
        <v>81</v>
      </c>
      <c r="B29" s="93"/>
      <c r="C29" s="94">
        <v>-956</v>
      </c>
      <c r="D29" s="51">
        <v>-1564892.37</v>
      </c>
      <c r="E29" s="52">
        <v>-1343850.32</v>
      </c>
      <c r="I29" s="7" t="s">
        <v>34</v>
      </c>
    </row>
    <row r="30" spans="1:9" x14ac:dyDescent="0.25">
      <c r="A30" s="24" t="s">
        <v>100</v>
      </c>
      <c r="B30" s="93"/>
      <c r="C30" s="94">
        <v>561</v>
      </c>
      <c r="D30" s="51">
        <v>11658890.609999999</v>
      </c>
      <c r="E30" s="52">
        <v>5427490.5800000001</v>
      </c>
      <c r="I30" s="7" t="s">
        <v>35</v>
      </c>
    </row>
    <row r="31" spans="1:9" x14ac:dyDescent="0.25">
      <c r="A31" s="24" t="s">
        <v>119</v>
      </c>
      <c r="B31" s="93"/>
      <c r="C31" s="94">
        <v>7055</v>
      </c>
      <c r="D31" s="51">
        <v>-3518163.22</v>
      </c>
      <c r="E31" s="52">
        <v>-2245810.6800000002</v>
      </c>
      <c r="I31" s="7" t="s">
        <v>32</v>
      </c>
    </row>
    <row r="32" spans="1:9" ht="17.25" customHeight="1" x14ac:dyDescent="0.25">
      <c r="A32" s="26" t="s">
        <v>118</v>
      </c>
      <c r="B32" s="95"/>
      <c r="C32" s="94">
        <v>-250</v>
      </c>
      <c r="D32" s="49"/>
      <c r="E32" s="50"/>
      <c r="I32" s="7"/>
    </row>
    <row r="33" spans="1:9" x14ac:dyDescent="0.25">
      <c r="A33" s="22" t="s">
        <v>3</v>
      </c>
      <c r="B33" s="91"/>
      <c r="C33" s="92">
        <f>C24+C25</f>
        <v>1330</v>
      </c>
      <c r="D33" s="49" t="e">
        <f>#REF!+D25</f>
        <v>#REF!</v>
      </c>
      <c r="E33" s="50" t="e">
        <f>#REF!+E25</f>
        <v>#REF!</v>
      </c>
      <c r="I33" s="7"/>
    </row>
    <row r="34" spans="1:9" ht="7.5" customHeight="1" x14ac:dyDescent="0.25">
      <c r="A34" s="26"/>
      <c r="B34" s="95"/>
      <c r="C34" s="94"/>
      <c r="D34" s="51"/>
      <c r="E34" s="52"/>
      <c r="I34" s="7"/>
    </row>
    <row r="35" spans="1:9" x14ac:dyDescent="0.25">
      <c r="A35" s="22" t="s">
        <v>4</v>
      </c>
      <c r="B35" s="91"/>
      <c r="C35" s="92">
        <v>90</v>
      </c>
      <c r="D35" s="49">
        <v>89791.46</v>
      </c>
      <c r="E35" s="50">
        <v>-55378.9</v>
      </c>
      <c r="I35" s="7" t="s">
        <v>21</v>
      </c>
    </row>
    <row r="36" spans="1:9" ht="7.5" customHeight="1" x14ac:dyDescent="0.25">
      <c r="A36" s="26"/>
      <c r="B36" s="95"/>
      <c r="C36" s="94"/>
      <c r="D36" s="51"/>
      <c r="E36" s="52"/>
    </row>
    <row r="37" spans="1:9" x14ac:dyDescent="0.25">
      <c r="A37" s="22" t="s">
        <v>101</v>
      </c>
      <c r="B37" s="91"/>
      <c r="C37" s="92">
        <f>C33+C35</f>
        <v>1420</v>
      </c>
      <c r="D37" s="49" t="e">
        <f>D33+D35</f>
        <v>#REF!</v>
      </c>
      <c r="E37" s="50" t="e">
        <f>E33+E35</f>
        <v>#REF!</v>
      </c>
      <c r="I37" s="7"/>
    </row>
    <row r="38" spans="1:9" ht="11.25" customHeight="1" x14ac:dyDescent="0.25">
      <c r="A38" s="22"/>
      <c r="B38" s="91"/>
      <c r="C38" s="94"/>
      <c r="D38" s="49"/>
      <c r="E38" s="50"/>
      <c r="I38" s="7"/>
    </row>
    <row r="39" spans="1:9" x14ac:dyDescent="0.25">
      <c r="A39" s="22" t="s">
        <v>102</v>
      </c>
      <c r="B39" s="91"/>
      <c r="C39" s="92">
        <f>C40+C41</f>
        <v>-721</v>
      </c>
      <c r="D39" s="49" t="e">
        <f>D40+D41+D42+#REF!</f>
        <v>#REF!</v>
      </c>
      <c r="E39" s="50" t="e">
        <f>E40+E41+E42+#REF!</f>
        <v>#REF!</v>
      </c>
      <c r="I39" s="7" t="s">
        <v>19</v>
      </c>
    </row>
    <row r="40" spans="1:9" ht="18.75" customHeight="1" x14ac:dyDescent="0.25">
      <c r="A40" s="24" t="s">
        <v>103</v>
      </c>
      <c r="B40" s="93"/>
      <c r="C40" s="94">
        <v>-721</v>
      </c>
      <c r="D40" s="51">
        <v>-940284.75</v>
      </c>
      <c r="E40" s="52">
        <v>0</v>
      </c>
      <c r="I40" s="7"/>
    </row>
    <row r="41" spans="1:9" ht="18.75" customHeight="1" x14ac:dyDescent="0.25">
      <c r="A41" s="24" t="s">
        <v>104</v>
      </c>
      <c r="B41" s="93"/>
      <c r="C41" s="94">
        <v>0</v>
      </c>
      <c r="D41" s="51">
        <v>-761827.82</v>
      </c>
      <c r="E41" s="52">
        <v>0</v>
      </c>
      <c r="I41" s="7"/>
    </row>
    <row r="42" spans="1:9" ht="18.75" customHeight="1" x14ac:dyDescent="0.25">
      <c r="A42" s="22" t="s">
        <v>105</v>
      </c>
      <c r="B42" s="95"/>
      <c r="C42" s="92">
        <v>0</v>
      </c>
      <c r="D42" s="51">
        <v>394723.29</v>
      </c>
      <c r="E42" s="52">
        <v>-94746.76</v>
      </c>
      <c r="I42" s="7"/>
    </row>
    <row r="43" spans="1:9" ht="21" customHeight="1" x14ac:dyDescent="0.25">
      <c r="A43" s="22" t="s">
        <v>22</v>
      </c>
      <c r="B43" s="91"/>
      <c r="C43" s="92">
        <f>C37+C39+C42</f>
        <v>699</v>
      </c>
      <c r="D43" s="49" t="e">
        <f>D33+D35+D39+#REF!</f>
        <v>#REF!</v>
      </c>
      <c r="E43" s="49" t="e">
        <f>E33+E35+E39+#REF!</f>
        <v>#REF!</v>
      </c>
      <c r="I43" s="7" t="s">
        <v>20</v>
      </c>
    </row>
    <row r="44" spans="1:9" ht="21" customHeight="1" x14ac:dyDescent="0.25">
      <c r="A44" s="27" t="s">
        <v>9</v>
      </c>
      <c r="B44" s="97"/>
      <c r="C44" s="98">
        <v>3.5999999999999999E-3</v>
      </c>
      <c r="D44" s="49"/>
      <c r="E44" s="53"/>
    </row>
    <row r="45" spans="1:9" ht="30" customHeight="1" x14ac:dyDescent="0.25">
      <c r="A45" s="60" t="s">
        <v>7</v>
      </c>
      <c r="B45" s="116" t="s">
        <v>120</v>
      </c>
      <c r="C45" s="116"/>
      <c r="D45" s="31"/>
      <c r="E45" s="57"/>
    </row>
    <row r="46" spans="1:9" ht="19.5" customHeight="1" x14ac:dyDescent="0.25">
      <c r="A46" s="63" t="s">
        <v>125</v>
      </c>
      <c r="B46" s="102"/>
      <c r="C46" s="105" t="s">
        <v>87</v>
      </c>
      <c r="D46" s="105"/>
      <c r="E46" s="57"/>
    </row>
    <row r="47" spans="1:9" ht="15.75" customHeight="1" x14ac:dyDescent="0.25">
      <c r="A47" s="129" t="s">
        <v>13</v>
      </c>
      <c r="B47" s="102"/>
      <c r="C47" s="105" t="s">
        <v>88</v>
      </c>
      <c r="D47" s="105"/>
      <c r="E47" s="57"/>
    </row>
    <row r="48" spans="1:9" ht="29.25" customHeight="1" x14ac:dyDescent="0.25">
      <c r="A48" s="63" t="s">
        <v>85</v>
      </c>
      <c r="B48" s="102"/>
      <c r="C48" s="102"/>
      <c r="D48" s="31"/>
      <c r="E48" s="57"/>
    </row>
    <row r="49" spans="1:9" ht="27.75" customHeight="1" x14ac:dyDescent="0.25">
      <c r="A49" s="129" t="s">
        <v>126</v>
      </c>
      <c r="B49" s="74"/>
      <c r="C49" s="128" t="s">
        <v>47</v>
      </c>
      <c r="D49" s="31"/>
      <c r="E49" s="57"/>
    </row>
    <row r="50" spans="1:9" ht="12.75" customHeight="1" x14ac:dyDescent="0.25">
      <c r="A50" s="129"/>
      <c r="B50" s="105"/>
      <c r="C50" s="105"/>
      <c r="D50" s="31"/>
      <c r="E50" s="57"/>
    </row>
    <row r="51" spans="1:9" ht="21" customHeight="1" x14ac:dyDescent="0.25">
      <c r="A51" s="63" t="s">
        <v>72</v>
      </c>
      <c r="B51" s="105" t="s">
        <v>127</v>
      </c>
      <c r="C51" s="105"/>
      <c r="D51" s="31"/>
      <c r="E51" s="57"/>
    </row>
    <row r="52" spans="1:9" ht="23.25" customHeight="1" x14ac:dyDescent="0.25">
      <c r="A52" s="130" t="s">
        <v>41</v>
      </c>
      <c r="B52" s="76" t="s">
        <v>128</v>
      </c>
      <c r="C52" s="100" t="s">
        <v>90</v>
      </c>
      <c r="D52" s="31"/>
      <c r="E52" s="57"/>
    </row>
    <row r="53" spans="1:9" ht="27.75" customHeight="1" x14ac:dyDescent="0.25">
      <c r="A53" s="77"/>
      <c r="B53" s="105" t="s">
        <v>129</v>
      </c>
      <c r="C53" s="105"/>
      <c r="D53" s="31"/>
      <c r="E53" s="57"/>
    </row>
    <row r="54" spans="1:9" ht="18.75" customHeight="1" x14ac:dyDescent="0.25">
      <c r="A54" s="75"/>
      <c r="B54" s="75"/>
      <c r="C54" s="62"/>
      <c r="D54" s="31"/>
      <c r="E54" s="57"/>
    </row>
    <row r="55" spans="1:9" ht="22.5" customHeight="1" x14ac:dyDescent="0.25">
      <c r="A55" s="131" t="s">
        <v>42</v>
      </c>
      <c r="B55" s="131"/>
      <c r="C55" s="131"/>
      <c r="D55" s="31"/>
      <c r="E55" s="57"/>
    </row>
    <row r="56" spans="1:9" ht="19.5" customHeight="1" x14ac:dyDescent="0.25">
      <c r="A56" s="77" t="s">
        <v>130</v>
      </c>
      <c r="B56" s="119" t="s">
        <v>132</v>
      </c>
      <c r="C56" s="119"/>
      <c r="D56" s="31"/>
      <c r="E56" s="57"/>
    </row>
    <row r="57" spans="1:9" ht="18" customHeight="1" x14ac:dyDescent="0.25">
      <c r="A57" s="75" t="s">
        <v>131</v>
      </c>
      <c r="B57" s="119" t="s">
        <v>110</v>
      </c>
      <c r="C57" s="119"/>
      <c r="D57" s="31"/>
      <c r="E57" s="57"/>
    </row>
    <row r="58" spans="1:9" ht="18.75" customHeight="1" x14ac:dyDescent="0.25">
      <c r="A58" s="77" t="s">
        <v>108</v>
      </c>
      <c r="B58" s="118" t="s">
        <v>111</v>
      </c>
      <c r="C58" s="118"/>
      <c r="D58" s="31"/>
      <c r="E58" s="57"/>
    </row>
    <row r="59" spans="1:9" ht="18" customHeight="1" x14ac:dyDescent="0.25">
      <c r="A59" s="77"/>
      <c r="B59" s="118"/>
      <c r="C59" s="118"/>
      <c r="D59" s="31"/>
      <c r="E59" s="57"/>
    </row>
    <row r="60" spans="1:9" ht="16.5" customHeight="1" x14ac:dyDescent="0.25">
      <c r="A60" s="77"/>
      <c r="B60" s="118"/>
      <c r="C60" s="118"/>
      <c r="D60" s="31"/>
      <c r="E60" s="57"/>
    </row>
    <row r="61" spans="1:9" ht="2.25" customHeight="1" x14ac:dyDescent="0.25">
      <c r="A61" s="75"/>
      <c r="B61" s="75"/>
      <c r="C61" s="83"/>
      <c r="D61" s="31"/>
      <c r="E61" s="57"/>
    </row>
    <row r="62" spans="1:9" ht="2.25" customHeight="1" x14ac:dyDescent="0.25">
      <c r="A62" s="29"/>
      <c r="B62" s="29"/>
      <c r="C62" s="100"/>
      <c r="D62" s="31"/>
      <c r="E62" s="57"/>
    </row>
    <row r="63" spans="1:9" ht="13.5" customHeight="1" x14ac:dyDescent="0.25">
      <c r="A63" s="61"/>
      <c r="B63" s="61"/>
      <c r="C63" s="100"/>
      <c r="D63" s="31"/>
      <c r="E63" s="57"/>
    </row>
    <row r="64" spans="1:9" ht="2.25" customHeight="1" x14ac:dyDescent="0.25">
      <c r="A64" s="69"/>
      <c r="B64" s="69"/>
      <c r="C64" s="100"/>
      <c r="D64" s="31"/>
      <c r="E64" s="57"/>
      <c r="I64" s="70"/>
    </row>
    <row r="65" spans="1:12" ht="3" customHeight="1" x14ac:dyDescent="0.25">
      <c r="A65" s="29"/>
      <c r="B65" s="29"/>
      <c r="C65" s="100"/>
      <c r="D65" s="31"/>
      <c r="E65" s="57"/>
    </row>
    <row r="66" spans="1:12" ht="0.75" hidden="1" customHeight="1" x14ac:dyDescent="0.25">
      <c r="A66" s="29"/>
      <c r="B66" s="29"/>
      <c r="C66" s="30"/>
      <c r="D66" s="31"/>
      <c r="E66" s="57"/>
    </row>
    <row r="67" spans="1:12" ht="2.25" hidden="1" customHeight="1" x14ac:dyDescent="0.25">
      <c r="A67" s="29"/>
      <c r="B67" s="29"/>
      <c r="C67" s="30"/>
      <c r="D67" s="31"/>
      <c r="E67" s="57"/>
    </row>
    <row r="68" spans="1:12" ht="2.25" hidden="1" customHeight="1" x14ac:dyDescent="0.25">
      <c r="A68" s="29"/>
      <c r="B68" s="29"/>
      <c r="C68" s="30"/>
      <c r="D68" s="31"/>
      <c r="E68" s="57"/>
    </row>
    <row r="69" spans="1:12" ht="2.25" hidden="1" customHeight="1" x14ac:dyDescent="0.25">
      <c r="A69" s="29"/>
      <c r="B69" s="29"/>
      <c r="C69" s="30"/>
      <c r="D69" s="31"/>
      <c r="E69" s="57"/>
    </row>
    <row r="70" spans="1:12" ht="2.25" hidden="1" customHeight="1" x14ac:dyDescent="0.25">
      <c r="A70" s="29"/>
      <c r="B70" s="29"/>
      <c r="C70" s="30"/>
      <c r="D70" s="31"/>
      <c r="E70" s="57"/>
    </row>
    <row r="71" spans="1:12" ht="2.25" hidden="1" customHeight="1" x14ac:dyDescent="0.25">
      <c r="A71" s="29"/>
      <c r="B71" s="29"/>
      <c r="C71" s="30"/>
      <c r="D71" s="31"/>
      <c r="E71" s="57"/>
    </row>
    <row r="72" spans="1:12" ht="2.25" hidden="1" customHeight="1" x14ac:dyDescent="0.25">
      <c r="A72" s="56"/>
      <c r="B72" s="56"/>
      <c r="C72" s="30"/>
      <c r="D72" s="31"/>
      <c r="E72" s="57"/>
    </row>
    <row r="73" spans="1:12" ht="2.25" hidden="1" customHeight="1" x14ac:dyDescent="0.25">
      <c r="A73" s="56"/>
      <c r="B73" s="56"/>
      <c r="C73" s="30"/>
      <c r="D73" s="31"/>
      <c r="E73" s="57"/>
    </row>
    <row r="74" spans="1:12" ht="2.25" hidden="1" customHeight="1" x14ac:dyDescent="0.25">
      <c r="A74" s="56"/>
      <c r="B74" s="56"/>
      <c r="C74" s="30"/>
      <c r="D74" s="31"/>
      <c r="E74" s="57"/>
    </row>
    <row r="75" spans="1:12" ht="2.25" hidden="1" customHeight="1" x14ac:dyDescent="0.25">
      <c r="A75" s="56"/>
      <c r="B75" s="56"/>
      <c r="C75" s="30"/>
      <c r="D75" s="31"/>
      <c r="E75" s="57"/>
    </row>
    <row r="76" spans="1:12" ht="2.25" hidden="1" customHeight="1" x14ac:dyDescent="0.25">
      <c r="A76" s="56"/>
      <c r="B76" s="56"/>
      <c r="C76" s="30"/>
      <c r="D76" s="31"/>
      <c r="E76" s="57"/>
    </row>
    <row r="77" spans="1:12" ht="2.25" hidden="1" customHeight="1" x14ac:dyDescent="0.25">
      <c r="A77" s="56"/>
      <c r="B77" s="56"/>
      <c r="C77" s="30"/>
      <c r="D77" s="31"/>
      <c r="E77" s="57"/>
    </row>
    <row r="78" spans="1:12" ht="2.25" hidden="1" customHeight="1" x14ac:dyDescent="0.25">
      <c r="A78" s="56"/>
      <c r="B78" s="56"/>
      <c r="C78" s="30"/>
      <c r="D78" s="31"/>
      <c r="E78" s="57"/>
    </row>
    <row r="79" spans="1:12" ht="2.25" hidden="1" customHeight="1" x14ac:dyDescent="0.25">
      <c r="A79" s="56"/>
      <c r="B79" s="56"/>
      <c r="C79" s="30"/>
      <c r="D79" s="31"/>
      <c r="E79" s="57"/>
    </row>
    <row r="80" spans="1:12" ht="14.25" hidden="1" customHeight="1" x14ac:dyDescent="0.25">
      <c r="A80" s="32"/>
      <c r="B80" s="32"/>
      <c r="C80" s="99"/>
      <c r="D80" s="33"/>
      <c r="E80" s="56"/>
      <c r="J80" s="112"/>
      <c r="K80" s="112"/>
      <c r="L80" s="112"/>
    </row>
    <row r="81" spans="1:5" s="1" customFormat="1" ht="1.5" hidden="1" customHeight="1" x14ac:dyDescent="0.2">
      <c r="A81" s="34"/>
      <c r="B81" s="34"/>
      <c r="C81" s="113"/>
      <c r="D81" s="113"/>
      <c r="E81" s="36"/>
    </row>
    <row r="82" spans="1:5" s="1" customFormat="1" ht="13.5" hidden="1" customHeight="1" x14ac:dyDescent="0.2">
      <c r="A82" s="37" t="s">
        <v>7</v>
      </c>
      <c r="B82" s="37"/>
      <c r="C82" s="38"/>
      <c r="D82" s="38"/>
      <c r="E82" s="36"/>
    </row>
    <row r="83" spans="1:5" hidden="1" x14ac:dyDescent="0.25">
      <c r="C83" s="3"/>
    </row>
    <row r="84" spans="1:5" hidden="1" x14ac:dyDescent="0.25">
      <c r="A84" s="11"/>
      <c r="B84" s="11"/>
      <c r="C84" s="11"/>
    </row>
    <row r="85" spans="1:5" x14ac:dyDescent="0.25">
      <c r="C85" s="3"/>
    </row>
    <row r="86" spans="1:5" x14ac:dyDescent="0.25">
      <c r="A86" s="11"/>
      <c r="B86" s="11"/>
      <c r="C86" s="11"/>
    </row>
    <row r="87" spans="1:5" x14ac:dyDescent="0.25">
      <c r="C87" s="3"/>
    </row>
    <row r="88" spans="1:5" x14ac:dyDescent="0.25">
      <c r="A88" s="11"/>
      <c r="B88" s="11"/>
      <c r="C88" s="11"/>
    </row>
    <row r="89" spans="1:5" x14ac:dyDescent="0.25">
      <c r="C89" s="3"/>
    </row>
    <row r="90" spans="1:5" x14ac:dyDescent="0.25">
      <c r="A90" s="11"/>
      <c r="B90" s="11"/>
      <c r="C90" s="11"/>
    </row>
    <row r="91" spans="1:5" x14ac:dyDescent="0.25">
      <c r="C91" s="3"/>
    </row>
    <row r="92" spans="1:5" x14ac:dyDescent="0.25">
      <c r="A92" s="11"/>
      <c r="B92" s="11"/>
      <c r="C92" s="11"/>
    </row>
  </sheetData>
  <mergeCells count="20">
    <mergeCell ref="C81:D81"/>
    <mergeCell ref="C46:D46"/>
    <mergeCell ref="C47:D47"/>
    <mergeCell ref="A55:C55"/>
    <mergeCell ref="B57:C57"/>
    <mergeCell ref="B58:C58"/>
    <mergeCell ref="B59:C59"/>
    <mergeCell ref="B60:C60"/>
    <mergeCell ref="J80:L80"/>
    <mergeCell ref="B45:C45"/>
    <mergeCell ref="B50:C50"/>
    <mergeCell ref="B51:C51"/>
    <mergeCell ref="B53:C53"/>
    <mergeCell ref="B56:C56"/>
    <mergeCell ref="A3:C4"/>
    <mergeCell ref="A5:C6"/>
    <mergeCell ref="A12:A13"/>
    <mergeCell ref="B12:B13"/>
    <mergeCell ref="C12:C13"/>
    <mergeCell ref="D12:E12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DEMONSTRACAO DE RESULTADO 0 (2)</vt:lpstr>
      <vt:lpstr>PRIMEIRO TRIM 2025</vt:lpstr>
      <vt:lpstr>PRIMEIRO TRIM 2025 (2)</vt:lpstr>
      <vt:lpstr>PRIMEIRO TRIM 2025 (3)</vt:lpstr>
      <vt:lpstr>PRIMEIRO TRIM 2025 (4)</vt:lpstr>
      <vt:lpstr>TERCEIRO TRIM25</vt:lpstr>
      <vt:lpstr>'DEMONSTRACAO DE RESULTADO 0 (2)'!Area_de_impressao</vt:lpstr>
      <vt:lpstr>'PRIMEIRO TRIM 2025'!Area_de_impressao</vt:lpstr>
      <vt:lpstr>'PRIMEIRO TRIM 2025 (2)'!Area_de_impressao</vt:lpstr>
      <vt:lpstr>'PRIMEIRO TRIM 2025 (3)'!Area_de_impressao</vt:lpstr>
      <vt:lpstr>'PRIMEIRO TRIM 2025 (4)'!Area_de_impressao</vt:lpstr>
      <vt:lpstr>'TERCEIRO TRIM25'!Area_de_impressao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Maria Terezinha da Mota Batista</cp:lastModifiedBy>
  <cp:lastPrinted>2025-12-11T18:31:37Z</cp:lastPrinted>
  <dcterms:created xsi:type="dcterms:W3CDTF">2001-02-16T18:37:20Z</dcterms:created>
  <dcterms:modified xsi:type="dcterms:W3CDTF">2026-02-09T15:05:46Z</dcterms:modified>
</cp:coreProperties>
</file>